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แผนงบประมาณ,เบิกจ่าย สกสว 68\โครงการ กวป.68\"/>
    </mc:Choice>
  </mc:AlternateContent>
  <xr:revisionPtr revIDLastSave="0" documentId="13_ncr:1_{92CDBAF6-9F76-4026-9A5F-FDAACF503823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ภาพรวม กวป" sheetId="6" r:id="rId1"/>
    <sheet name="สรุป กวป" sheetId="7" r:id="rId2"/>
    <sheet name="กวป 1" sheetId="1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_______________________ddd12">#REF!</definedName>
    <definedName name="______________________ddd11">#REF!</definedName>
    <definedName name="______________________ddd15">#REF!</definedName>
    <definedName name="______________________ddd6">#REF!</definedName>
    <definedName name="_____________________ddd11">#REF!</definedName>
    <definedName name="_____________________ddd12">#REF!</definedName>
    <definedName name="_____________________ddd15">#REF!</definedName>
    <definedName name="_____________________ddd6">#REF!</definedName>
    <definedName name="____________________ddd1">#REF!</definedName>
    <definedName name="____________________ddd10">#REF!</definedName>
    <definedName name="____________________ddd11">#REF!</definedName>
    <definedName name="____________________ddd12">#REF!</definedName>
    <definedName name="____________________ddd15">#REF!</definedName>
    <definedName name="____________________ddd2">#REF!</definedName>
    <definedName name="____________________ddd22">#REF!</definedName>
    <definedName name="____________________ddd23">#REF!</definedName>
    <definedName name="____________________ddd3">#REF!</definedName>
    <definedName name="____________________ddd5">#REF!</definedName>
    <definedName name="____________________ddd6">#REF!</definedName>
    <definedName name="____________________ddd8">#REF!</definedName>
    <definedName name="____________________ddd9">#REF!</definedName>
    <definedName name="____________________end001">#REF!</definedName>
    <definedName name="____________________end01">#REF!</definedName>
    <definedName name="___________________ddd1">#REF!</definedName>
    <definedName name="___________________ddd10">#REF!</definedName>
    <definedName name="___________________ddd11">#REF!</definedName>
    <definedName name="___________________ddd12">#REF!</definedName>
    <definedName name="___________________ddd15">#REF!</definedName>
    <definedName name="___________________ddd2">#REF!</definedName>
    <definedName name="___________________ddd22">#REF!</definedName>
    <definedName name="___________________ddd23">#REF!</definedName>
    <definedName name="___________________ddd3">#REF!</definedName>
    <definedName name="___________________ddd5">#REF!</definedName>
    <definedName name="___________________ddd6">#REF!</definedName>
    <definedName name="___________________ddd8">#REF!</definedName>
    <definedName name="___________________ddd9">#REF!</definedName>
    <definedName name="___________________end001">#REF!</definedName>
    <definedName name="___________________end01">#REF!</definedName>
    <definedName name="__________________ddd1">#REF!</definedName>
    <definedName name="__________________ddd10">#REF!</definedName>
    <definedName name="__________________ddd11">#REF!</definedName>
    <definedName name="__________________ddd12">#REF!</definedName>
    <definedName name="__________________ddd15">#REF!</definedName>
    <definedName name="__________________ddd2">#REF!</definedName>
    <definedName name="__________________ddd22">#REF!</definedName>
    <definedName name="__________________ddd23">#REF!</definedName>
    <definedName name="__________________ddd3">#REF!</definedName>
    <definedName name="__________________ddd5">#REF!</definedName>
    <definedName name="__________________ddd6">#REF!</definedName>
    <definedName name="__________________ddd8">#REF!</definedName>
    <definedName name="__________________ddd9">#REF!</definedName>
    <definedName name="__________________end001">#REF!</definedName>
    <definedName name="__________________end01">#REF!</definedName>
    <definedName name="_________________ddd1">#REF!</definedName>
    <definedName name="_________________ddd10">#REF!</definedName>
    <definedName name="_________________ddd11">#REF!</definedName>
    <definedName name="_________________ddd12">#REF!</definedName>
    <definedName name="_________________ddd15">#REF!</definedName>
    <definedName name="_________________ddd2">#REF!</definedName>
    <definedName name="_________________ddd22">#REF!</definedName>
    <definedName name="_________________ddd23">#REF!</definedName>
    <definedName name="_________________ddd3">#REF!</definedName>
    <definedName name="_________________ddd5">#REF!</definedName>
    <definedName name="_________________ddd6">#REF!</definedName>
    <definedName name="_________________ddd8">#REF!</definedName>
    <definedName name="_________________ddd9">#REF!</definedName>
    <definedName name="_________________end001">#REF!</definedName>
    <definedName name="_________________end01">#REF!</definedName>
    <definedName name="________________ddd1">#REF!</definedName>
    <definedName name="________________ddd10">#REF!</definedName>
    <definedName name="________________ddd11">#REF!</definedName>
    <definedName name="________________ddd12">#REF!</definedName>
    <definedName name="________________ddd15">#REF!</definedName>
    <definedName name="________________ddd2">#REF!</definedName>
    <definedName name="________________ddd22">#REF!</definedName>
    <definedName name="________________ddd23">#REF!</definedName>
    <definedName name="________________ddd3">#REF!</definedName>
    <definedName name="________________ddd5">#REF!</definedName>
    <definedName name="________________ddd6">#REF!</definedName>
    <definedName name="________________ddd8">#REF!</definedName>
    <definedName name="________________ddd9">#REF!</definedName>
    <definedName name="________________end001">#REF!</definedName>
    <definedName name="________________end01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end01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50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_end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_end01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end01">#REF!</definedName>
    <definedName name="_______aaa0123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#REF!</definedName>
    <definedName name="_____12369875422">#REF!</definedName>
    <definedName name="_____ddd1">#N/A</definedName>
    <definedName name="_____ddd10">#REF!</definedName>
    <definedName name="_____ddd11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#N/A</definedName>
    <definedName name="____ddd1">#REF!</definedName>
    <definedName name="____ddd10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#REF!</definedName>
    <definedName name="___AAA01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5">#REF!</definedName>
    <definedName name="___ddd6">#REF!</definedName>
    <definedName name="___ddd8">#REF!</definedName>
    <definedName name="___ddd9">#REF!</definedName>
    <definedName name="___dddd204">#REF!</definedName>
    <definedName name="___end001">#REF!</definedName>
    <definedName name="___end01">#REF!</definedName>
    <definedName name="__AAA01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_end001">#REF!</definedName>
    <definedName name="__end01">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A">#N/A</definedName>
    <definedName name="aa">[1]Invoice!#REF!</definedName>
    <definedName name="AAA">#REF!</definedName>
    <definedName name="AAA0">#REF!</definedName>
    <definedName name="AAA00">#REF!</definedName>
    <definedName name="AAA000">#REF!</definedName>
    <definedName name="aaaa">#REF!</definedName>
    <definedName name="aaaaa">#REF!</definedName>
    <definedName name="aaaaa102">#REF!</definedName>
    <definedName name="aaaaaa">#REF!</definedName>
    <definedName name="aaaaaaa">#REF!</definedName>
    <definedName name="abc">#REF!</definedName>
    <definedName name="B">#N/A</definedName>
    <definedName name="bbbb">#REF!</definedName>
    <definedName name="ccccc">#REF!</definedName>
    <definedName name="ddd">#REF!</definedName>
    <definedName name="dddd">#REF!</definedName>
    <definedName name="dddd152">#REF!</definedName>
    <definedName name="dddddd">#REF!</definedName>
    <definedName name="dddddddd">#REF!</definedName>
    <definedName name="ddddddddd">[1]Invoice!#REF!</definedName>
    <definedName name="dep">#REF!</definedName>
    <definedName name="dflt7">[1]Invoice!#REF!</definedName>
    <definedName name="drop1">#REF!</definedName>
    <definedName name="end">#REF!</definedName>
    <definedName name="END000">#REF!</definedName>
    <definedName name="gd">#REF!</definedName>
    <definedName name="gg">#REF!</definedName>
    <definedName name="ggg">#REF!</definedName>
    <definedName name="hhhh">#REF!</definedName>
    <definedName name="hhhhhh">#REF!</definedName>
    <definedName name="ict">[1]Invoice!#REF!</definedName>
    <definedName name="iiiiii">#REF!</definedName>
    <definedName name="jjjj">#REF!</definedName>
    <definedName name="kkk">#REF!</definedName>
    <definedName name="lag">[2]แบบก.12!#REF!</definedName>
    <definedName name="lak">[3]แบบก.12!#REF!</definedName>
    <definedName name="List_1">[4]อาหารสัตว์!#REF!</definedName>
    <definedName name="List_2">[4]อาหารสัตว์!#REF!</definedName>
    <definedName name="List_3">[4]อาหารสัตว์!#REF!</definedName>
    <definedName name="List_4">[4]อาหารสัตว์!#REF!</definedName>
    <definedName name="popopop">[1]Invoice!#REF!</definedName>
    <definedName name="_xlnm.Print_Area" localSheetId="1">'สรุป กวป'!$A$1:$J$6</definedName>
    <definedName name="_xlnm.Print_Titles" localSheetId="2">'กวป 1'!$1:$3</definedName>
    <definedName name="qqqq">#REF!</definedName>
    <definedName name="view">#REF!</definedName>
    <definedName name="vsprj">#REF!</definedName>
    <definedName name="vsprj0">#REF!</definedName>
    <definedName name="vsprj00">#REF!</definedName>
    <definedName name="vsprj000">#REF!</definedName>
    <definedName name="ww">#REF!</definedName>
    <definedName name="www">#REF!</definedName>
    <definedName name="xxxxxxx">[1]Invoice!#REF!</definedName>
    <definedName name="zzzzzzzz">#REF!</definedName>
    <definedName name="เ">#REF!</definedName>
    <definedName name="ก.เพิ่มประสิทธิ">#REF!</definedName>
    <definedName name="กกก">#REF!</definedName>
    <definedName name="กกกกก">[1]Invoice!#REF!</definedName>
    <definedName name="กกกกกก">#REF!</definedName>
    <definedName name="กผง.1.4แยก">#REF!</definedName>
    <definedName name="กำแพงเพชร">#REF!</definedName>
    <definedName name="เก">#REF!</definedName>
    <definedName name="คำของบ2558">#REF!</definedName>
    <definedName name="คำชี้แจง3">#REF!</definedName>
    <definedName name="โคนมภาพรวม">#REF!</definedName>
    <definedName name="โครงการ">#REF!</definedName>
    <definedName name="โครงการพัฒนาเทคโนโลยี">#REF!</definedName>
    <definedName name="ชุดดูแล">#REF!</definedName>
    <definedName name="ชุดปรับปรุง">#REF!</definedName>
    <definedName name="ดดด">#REF!</definedName>
    <definedName name="ดดดดดด">[1]Invoice!#REF!</definedName>
    <definedName name="ดรดรดรดร">#REF!</definedName>
    <definedName name="ด่านฯ">#REF!</definedName>
    <definedName name="น">#REF!</definedName>
    <definedName name="แบบก10ฝึกอบรม">[1]Invoice!#REF!</definedName>
    <definedName name="ผลผลิตสุขภาพสัตว์">#REF!</definedName>
    <definedName name="เฝ้าระวัง2">'[5]กสส. ภาพรวม64'!#REF!</definedName>
    <definedName name="ฟฟฟฟ">#REF!</definedName>
    <definedName name="ฟฟฟฟฟฟฟฟ">#REF!</definedName>
    <definedName name="ภาพรวโคนม">#REF!</definedName>
    <definedName name="ย">#REF!</definedName>
    <definedName name="สงป.ส่งให้">[1]Invoice!#REF!</definedName>
    <definedName name="สตส">[1]Invoice!#REF!</definedName>
    <definedName name="หลากหลาย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7" l="1"/>
  <c r="J4" i="7" s="1"/>
  <c r="J6" i="7" s="1"/>
  <c r="B35" i="6"/>
  <c r="E6" i="7"/>
  <c r="F6" i="7"/>
  <c r="G6" i="7"/>
  <c r="H6" i="7"/>
  <c r="I6" i="7" l="1"/>
  <c r="J49" i="1" l="1"/>
  <c r="C7" i="6" l="1"/>
  <c r="B5" i="6" l="1"/>
  <c r="C5" i="6" s="1"/>
  <c r="C6" i="6"/>
  <c r="C8" i="6"/>
  <c r="C9" i="6"/>
  <c r="C10" i="6"/>
  <c r="B13" i="6"/>
  <c r="C14" i="6"/>
  <c r="C15" i="6"/>
  <c r="C16" i="6"/>
  <c r="C17" i="6"/>
  <c r="C18" i="6"/>
  <c r="C19" i="6"/>
  <c r="C20" i="6"/>
  <c r="C21" i="6"/>
  <c r="B22" i="6"/>
  <c r="C22" i="6" s="1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B50" i="6"/>
  <c r="C50" i="6" s="1"/>
  <c r="C51" i="6"/>
  <c r="C52" i="6"/>
  <c r="C53" i="6"/>
  <c r="C54" i="6"/>
  <c r="C55" i="6"/>
  <c r="B56" i="6"/>
  <c r="C56" i="6" s="1"/>
  <c r="C57" i="6"/>
  <c r="C58" i="6"/>
  <c r="C59" i="6"/>
  <c r="C60" i="6"/>
  <c r="B12" i="6" l="1"/>
  <c r="C12" i="6" s="1"/>
  <c r="C13" i="6"/>
  <c r="Q58" i="1"/>
  <c r="P58" i="1"/>
  <c r="O58" i="1"/>
  <c r="Q52" i="1"/>
  <c r="P52" i="1"/>
  <c r="O52" i="1"/>
  <c r="Q37" i="1"/>
  <c r="P37" i="1"/>
  <c r="O37" i="1"/>
  <c r="R31" i="1"/>
  <c r="Q24" i="1"/>
  <c r="P24" i="1"/>
  <c r="Q15" i="1"/>
  <c r="P15" i="1"/>
  <c r="O15" i="1"/>
  <c r="Q8" i="1"/>
  <c r="P8" i="1"/>
  <c r="O8" i="1"/>
  <c r="M58" i="1"/>
  <c r="L58" i="1"/>
  <c r="K58" i="1"/>
  <c r="M52" i="1"/>
  <c r="L52" i="1"/>
  <c r="K52" i="1"/>
  <c r="L37" i="1"/>
  <c r="N31" i="1"/>
  <c r="M24" i="1"/>
  <c r="L24" i="1"/>
  <c r="M15" i="1"/>
  <c r="L15" i="1"/>
  <c r="K15" i="1"/>
  <c r="M8" i="1"/>
  <c r="L8" i="1"/>
  <c r="K8" i="1"/>
  <c r="I58" i="1"/>
  <c r="H58" i="1"/>
  <c r="G58" i="1"/>
  <c r="I52" i="1"/>
  <c r="H52" i="1"/>
  <c r="G52" i="1"/>
  <c r="I37" i="1"/>
  <c r="H37" i="1"/>
  <c r="G37" i="1"/>
  <c r="J31" i="1"/>
  <c r="I24" i="1"/>
  <c r="H24" i="1"/>
  <c r="I15" i="1"/>
  <c r="H15" i="1"/>
  <c r="G15" i="1"/>
  <c r="I8" i="1"/>
  <c r="H8" i="1"/>
  <c r="G8" i="1"/>
  <c r="C8" i="1"/>
  <c r="D8" i="1"/>
  <c r="E8" i="1"/>
  <c r="F9" i="1"/>
  <c r="J9" i="1"/>
  <c r="N9" i="1"/>
  <c r="R9" i="1"/>
  <c r="F10" i="1"/>
  <c r="J10" i="1"/>
  <c r="N10" i="1"/>
  <c r="R10" i="1"/>
  <c r="F11" i="1"/>
  <c r="J11" i="1"/>
  <c r="N11" i="1"/>
  <c r="R11" i="1"/>
  <c r="F12" i="1"/>
  <c r="J12" i="1"/>
  <c r="N12" i="1"/>
  <c r="R12" i="1"/>
  <c r="C15" i="1"/>
  <c r="D15" i="1"/>
  <c r="E15" i="1"/>
  <c r="F16" i="1"/>
  <c r="J16" i="1"/>
  <c r="N16" i="1"/>
  <c r="R16" i="1"/>
  <c r="F17" i="1"/>
  <c r="J17" i="1"/>
  <c r="N17" i="1"/>
  <c r="R17" i="1"/>
  <c r="F18" i="1"/>
  <c r="J18" i="1"/>
  <c r="N18" i="1"/>
  <c r="R18" i="1"/>
  <c r="F19" i="1"/>
  <c r="J19" i="1"/>
  <c r="N19" i="1"/>
  <c r="R19" i="1"/>
  <c r="F20" i="1"/>
  <c r="J20" i="1"/>
  <c r="N20" i="1"/>
  <c r="R20" i="1"/>
  <c r="F21" i="1"/>
  <c r="J21" i="1"/>
  <c r="N21" i="1"/>
  <c r="R21" i="1"/>
  <c r="F22" i="1"/>
  <c r="J22" i="1"/>
  <c r="N22" i="1"/>
  <c r="R22" i="1"/>
  <c r="F23" i="1"/>
  <c r="J23" i="1"/>
  <c r="N23" i="1"/>
  <c r="R23" i="1"/>
  <c r="C24" i="1"/>
  <c r="D24" i="1"/>
  <c r="E24" i="1"/>
  <c r="F25" i="1"/>
  <c r="J25" i="1"/>
  <c r="R25" i="1"/>
  <c r="F26" i="1"/>
  <c r="J26" i="1"/>
  <c r="N26" i="1"/>
  <c r="R26" i="1"/>
  <c r="F27" i="1"/>
  <c r="J27" i="1"/>
  <c r="N27" i="1"/>
  <c r="R27" i="1"/>
  <c r="F28" i="1"/>
  <c r="J28" i="1"/>
  <c r="N28" i="1"/>
  <c r="R28" i="1"/>
  <c r="F29" i="1"/>
  <c r="J29" i="1"/>
  <c r="N29" i="1"/>
  <c r="R29" i="1"/>
  <c r="F30" i="1"/>
  <c r="J30" i="1"/>
  <c r="N30" i="1"/>
  <c r="R30" i="1"/>
  <c r="F31" i="1"/>
  <c r="F32" i="1"/>
  <c r="J32" i="1"/>
  <c r="N32" i="1"/>
  <c r="R32" i="1"/>
  <c r="F33" i="1"/>
  <c r="J33" i="1"/>
  <c r="N33" i="1"/>
  <c r="R33" i="1"/>
  <c r="F34" i="1"/>
  <c r="J34" i="1"/>
  <c r="N34" i="1"/>
  <c r="R34" i="1"/>
  <c r="F35" i="1"/>
  <c r="J35" i="1"/>
  <c r="N35" i="1"/>
  <c r="R35" i="1"/>
  <c r="F36" i="1"/>
  <c r="J36" i="1"/>
  <c r="N36" i="1"/>
  <c r="R36" i="1"/>
  <c r="C37" i="1"/>
  <c r="D37" i="1"/>
  <c r="E37" i="1"/>
  <c r="F38" i="1"/>
  <c r="J38" i="1"/>
  <c r="N38" i="1"/>
  <c r="R38" i="1"/>
  <c r="F39" i="1"/>
  <c r="J39" i="1"/>
  <c r="N39" i="1"/>
  <c r="R39" i="1"/>
  <c r="F40" i="1"/>
  <c r="J40" i="1"/>
  <c r="N40" i="1"/>
  <c r="R40" i="1"/>
  <c r="F41" i="1"/>
  <c r="J41" i="1"/>
  <c r="N41" i="1"/>
  <c r="R41" i="1"/>
  <c r="F42" i="1"/>
  <c r="J42" i="1"/>
  <c r="N42" i="1"/>
  <c r="R42" i="1"/>
  <c r="F43" i="1"/>
  <c r="J43" i="1"/>
  <c r="N43" i="1"/>
  <c r="R43" i="1"/>
  <c r="F44" i="1"/>
  <c r="J44" i="1"/>
  <c r="N44" i="1"/>
  <c r="R44" i="1"/>
  <c r="F45" i="1"/>
  <c r="J45" i="1"/>
  <c r="N45" i="1"/>
  <c r="R45" i="1"/>
  <c r="F46" i="1"/>
  <c r="J46" i="1"/>
  <c r="N46" i="1"/>
  <c r="R46" i="1"/>
  <c r="F47" i="1"/>
  <c r="J47" i="1"/>
  <c r="N47" i="1"/>
  <c r="R47" i="1"/>
  <c r="F48" i="1"/>
  <c r="J48" i="1"/>
  <c r="N48" i="1"/>
  <c r="R48" i="1"/>
  <c r="F49" i="1"/>
  <c r="N49" i="1"/>
  <c r="R49" i="1"/>
  <c r="F50" i="1"/>
  <c r="J50" i="1"/>
  <c r="N50" i="1"/>
  <c r="R50" i="1"/>
  <c r="F51" i="1"/>
  <c r="J51" i="1"/>
  <c r="N51" i="1"/>
  <c r="R51" i="1"/>
  <c r="C52" i="1"/>
  <c r="D52" i="1"/>
  <c r="E52" i="1"/>
  <c r="F53" i="1"/>
  <c r="J53" i="1"/>
  <c r="N53" i="1"/>
  <c r="R53" i="1"/>
  <c r="F54" i="1"/>
  <c r="J54" i="1"/>
  <c r="N54" i="1"/>
  <c r="R54" i="1"/>
  <c r="F55" i="1"/>
  <c r="J55" i="1"/>
  <c r="N55" i="1"/>
  <c r="R55" i="1"/>
  <c r="F56" i="1"/>
  <c r="J56" i="1"/>
  <c r="N56" i="1"/>
  <c r="R56" i="1"/>
  <c r="F57" i="1"/>
  <c r="J57" i="1"/>
  <c r="N57" i="1"/>
  <c r="R57" i="1"/>
  <c r="C58" i="1"/>
  <c r="D58" i="1"/>
  <c r="E58" i="1"/>
  <c r="F59" i="1"/>
  <c r="J59" i="1"/>
  <c r="N59" i="1"/>
  <c r="R59" i="1"/>
  <c r="F60" i="1"/>
  <c r="J60" i="1"/>
  <c r="N60" i="1"/>
  <c r="R60" i="1"/>
  <c r="F61" i="1"/>
  <c r="J61" i="1"/>
  <c r="N61" i="1"/>
  <c r="R61" i="1"/>
  <c r="F62" i="1"/>
  <c r="J62" i="1"/>
  <c r="N62" i="1"/>
  <c r="R62" i="1"/>
  <c r="B11" i="6" l="1"/>
  <c r="B4" i="6" s="1"/>
  <c r="C4" i="6" s="1"/>
  <c r="I14" i="1"/>
  <c r="I13" i="1" s="1"/>
  <c r="I7" i="1" s="1"/>
  <c r="K24" i="1"/>
  <c r="K13" i="1" s="1"/>
  <c r="K7" i="1" s="1"/>
  <c r="Q14" i="1"/>
  <c r="Q13" i="1" s="1"/>
  <c r="Q7" i="1" s="1"/>
  <c r="G24" i="1"/>
  <c r="G14" i="1" s="1"/>
  <c r="G13" i="1" s="1"/>
  <c r="G7" i="1" s="1"/>
  <c r="O24" i="1"/>
  <c r="O13" i="1" s="1"/>
  <c r="O7" i="1" s="1"/>
  <c r="M13" i="1"/>
  <c r="M7" i="1" s="1"/>
  <c r="N25" i="1"/>
  <c r="N24" i="1" s="1"/>
  <c r="D14" i="1"/>
  <c r="D13" i="1" s="1"/>
  <c r="D7" i="1" s="1"/>
  <c r="E14" i="1"/>
  <c r="E13" i="1" s="1"/>
  <c r="E7" i="1" s="1"/>
  <c r="C14" i="1"/>
  <c r="C13" i="1" s="1"/>
  <c r="C7" i="1" s="1"/>
  <c r="H14" i="1"/>
  <c r="H13" i="1" s="1"/>
  <c r="H7" i="1" s="1"/>
  <c r="L14" i="1"/>
  <c r="L13" i="1" s="1"/>
  <c r="L7" i="1" s="1"/>
  <c r="P14" i="1"/>
  <c r="P13" i="1" s="1"/>
  <c r="P7" i="1" s="1"/>
  <c r="R58" i="1"/>
  <c r="R37" i="1"/>
  <c r="B29" i="1"/>
  <c r="B27" i="1"/>
  <c r="R24" i="1"/>
  <c r="R8" i="1"/>
  <c r="B22" i="1"/>
  <c r="B20" i="1"/>
  <c r="B18" i="1"/>
  <c r="N37" i="1"/>
  <c r="N8" i="1"/>
  <c r="B61" i="1"/>
  <c r="B57" i="1"/>
  <c r="B55" i="1"/>
  <c r="B51" i="1"/>
  <c r="B49" i="1"/>
  <c r="B47" i="1"/>
  <c r="B45" i="1"/>
  <c r="B43" i="1"/>
  <c r="B39" i="1"/>
  <c r="B35" i="1"/>
  <c r="B33" i="1"/>
  <c r="B12" i="1"/>
  <c r="B31" i="1"/>
  <c r="J58" i="1"/>
  <c r="J37" i="1"/>
  <c r="J8" i="1"/>
  <c r="J24" i="1"/>
  <c r="B11" i="1"/>
  <c r="B9" i="1"/>
  <c r="B60" i="1"/>
  <c r="N58" i="1"/>
  <c r="F58" i="1"/>
  <c r="B56" i="1"/>
  <c r="R52" i="1"/>
  <c r="J52" i="1"/>
  <c r="B53" i="1"/>
  <c r="B48" i="1"/>
  <c r="B44" i="1"/>
  <c r="B41" i="1"/>
  <c r="B40" i="1"/>
  <c r="F37" i="1"/>
  <c r="B36" i="1"/>
  <c r="B32" i="1"/>
  <c r="B28" i="1"/>
  <c r="F24" i="1"/>
  <c r="B23" i="1"/>
  <c r="B19" i="1"/>
  <c r="R15" i="1"/>
  <c r="J15" i="1"/>
  <c r="B16" i="1"/>
  <c r="B62" i="1"/>
  <c r="B59" i="1"/>
  <c r="B54" i="1"/>
  <c r="N52" i="1"/>
  <c r="F52" i="1"/>
  <c r="B50" i="1"/>
  <c r="B46" i="1"/>
  <c r="B42" i="1"/>
  <c r="B38" i="1"/>
  <c r="B34" i="1"/>
  <c r="B30" i="1"/>
  <c r="B26" i="1"/>
  <c r="B21" i="1"/>
  <c r="B17" i="1"/>
  <c r="N15" i="1"/>
  <c r="F15" i="1"/>
  <c r="B10" i="1"/>
  <c r="F8" i="1"/>
  <c r="C11" i="6" l="1"/>
  <c r="F14" i="1"/>
  <c r="F13" i="1" s="1"/>
  <c r="F7" i="1" s="1"/>
  <c r="E7" i="7" s="1"/>
  <c r="B58" i="1"/>
  <c r="B25" i="1"/>
  <c r="B24" i="1" s="1"/>
  <c r="R14" i="1"/>
  <c r="R13" i="1" s="1"/>
  <c r="R7" i="1" s="1"/>
  <c r="H7" i="7" s="1"/>
  <c r="B8" i="1"/>
  <c r="N14" i="1"/>
  <c r="N13" i="1" s="1"/>
  <c r="N7" i="1" s="1"/>
  <c r="G7" i="7" s="1"/>
  <c r="J14" i="1"/>
  <c r="J13" i="1" s="1"/>
  <c r="J7" i="1" s="1"/>
  <c r="F7" i="7" s="1"/>
  <c r="B15" i="1"/>
  <c r="B37" i="1"/>
  <c r="B52" i="1"/>
  <c r="B14" i="1" l="1"/>
  <c r="B13" i="1" s="1"/>
  <c r="B7" i="1" s="1"/>
  <c r="I7" i="7" s="1"/>
</calcChain>
</file>

<file path=xl/sharedStrings.xml><?xml version="1.0" encoding="utf-8"?>
<sst xmlns="http://schemas.openxmlformats.org/spreadsheetml/2006/main" count="148" uniqueCount="87">
  <si>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</si>
  <si>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</si>
  <si>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</si>
  <si>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</si>
  <si>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</si>
  <si>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</si>
  <si>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</si>
  <si>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</si>
  <si>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</si>
  <si>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</si>
  <si>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</si>
  <si>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</si>
  <si>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</si>
  <si>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</si>
  <si>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</si>
  <si>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</si>
  <si>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</si>
  <si>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</si>
  <si>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</si>
  <si>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</si>
  <si>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</si>
  <si>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</si>
  <si>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</si>
  <si>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</si>
  <si>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</si>
  <si>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</si>
  <si>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</si>
  <si>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</si>
  <si>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</si>
  <si>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</si>
  <si>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</si>
  <si>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</si>
  <si>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</si>
  <si>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</si>
  <si>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</si>
  <si>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</si>
  <si>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</si>
  <si>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</si>
  <si>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</si>
  <si>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</si>
  <si>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</si>
  <si>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</si>
  <si>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</si>
  <si>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</si>
  <si>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</si>
  <si>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</si>
  <si>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</si>
  <si>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</si>
  <si>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</si>
  <si>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</si>
  <si>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</si>
  <si>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</si>
  <si>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</si>
  <si>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</si>
  <si>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</si>
  <si>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</si>
  <si>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</si>
  <si>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</si>
  <si>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</si>
  <si>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</si>
  <si>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</si>
  <si>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</si>
  <si>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</si>
  <si>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</si>
  <si>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</si>
  <si>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</si>
  <si>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ประเภท - รายการ</t>
  </si>
  <si>
    <t>- ค่าจ้างผู้ช่วยนักวิจัย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</si>
  <si>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</si>
  <si>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</si>
  <si>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</si>
  <si>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</si>
  <si>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>งบประมาณด้านวิทยาศาสตร์ วิจัยและนวัตกรรม ประจำปีงบประมาณ พ.ศ. 2568</t>
  </si>
  <si>
    <t>โครงการวิจัย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</si>
  <si>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</si>
  <si>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</si>
  <si>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</si>
  <si>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</si>
  <si>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- เงินเดือน (ค่าจ้างเหมาบริการผู้ช่วยนักวิจัย)</t>
  </si>
  <si>
    <t>*เนื่องจากตามแผนของ สกสว กำหนดให้ค่าจ้างผู้ช่วยนักวิจัยอยู่ในหมวดค่าตอบแทน ให้หน่วยงานเบิกจ่ายจากค่าใช้สอย - ค่าจ้างเหมาบริการ</t>
  </si>
  <si>
    <t>สำนักงานเลขานุการกรม</t>
  </si>
  <si>
    <t>(กลุ่มพัฒนาวิชาการปศุสัตว์)</t>
  </si>
  <si>
    <t>กวป. แผนงานเสริมสร้างความเข้มแข็งการบริหารจัดการแผนงานและโครงการด้าน วิทยาศาสตร์ วิจัยและนวัตกรรม (ววน.)</t>
  </si>
  <si>
    <t>รวมทั้งสิ้น
(กวป.)</t>
  </si>
  <si>
    <t>สำนักงานเลขานุการกรม (0700600003)/กลุ่มพัฒนาวิชาการปศุสัตว์</t>
  </si>
  <si>
    <t>กวป. แผนงานเสริมสร้างความเข้มแข็ง
การบริหารจัดการแผนงานและโครงการ
ด้านวิทยาศาสตร์ วิจัยและนวัตกรรม
(ววน.)</t>
  </si>
  <si>
    <t>สำนักงานเลขานุการกรม (กลุ่มพัฒนาวิชาการปศุสัตว์)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</si>
</sst>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2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49" fontId="3" fillId="0" borderId="0" xfId="2" applyNumberFormat="1" applyFont="1" applyProtection="1">
      <protection locked="0"/>
    </xf>
    <xf numFmtId="43" fontId="3" fillId="5" borderId="0" xfId="1" applyFont="1" applyFill="1" applyProtection="1">
      <protection locked="0"/>
    </xf>
    <xf numFmtId="49" fontId="4" fillId="5" borderId="0" xfId="2" applyNumberFormat="1" applyFont="1" applyFill="1"/>
    <xf numFmtId="43" fontId="5" fillId="0" borderId="0" xfId="1" applyFont="1"/>
    <xf numFmtId="43" fontId="3" fillId="0" borderId="0" xfId="1" applyFont="1" applyFill="1" applyAlignment="1" applyProtection="1">
      <alignment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2" applyNumberFormat="1" applyFont="1" applyProtection="1">
      <protection locked="0"/>
    </xf>
    <xf numFmtId="49" fontId="4" fillId="2" borderId="4" xfId="2" applyNumberFormat="1" applyFont="1" applyFill="1" applyBorder="1" applyAlignment="1" applyProtection="1">
      <alignment vertical="center"/>
      <protection locked="0"/>
    </xf>
    <xf numFmtId="43" fontId="4" fillId="2" borderId="4" xfId="1" applyFont="1" applyFill="1" applyBorder="1" applyAlignment="1" applyProtection="1">
      <alignment vertical="center"/>
      <protection locked="0"/>
    </xf>
    <xf numFmtId="0" fontId="6" fillId="0" borderId="0" xfId="0" applyFont="1"/>
    <xf numFmtId="49" fontId="4" fillId="4" borderId="3" xfId="2" applyNumberFormat="1" applyFont="1" applyFill="1" applyBorder="1" applyProtection="1">
      <protection locked="0"/>
    </xf>
    <xf numFmtId="43" fontId="4" fillId="4" borderId="3" xfId="1" applyFont="1" applyFill="1" applyBorder="1" applyAlignment="1" applyProtection="1">
      <alignment vertical="center"/>
      <protection locked="0"/>
    </xf>
    <xf numFmtId="49" fontId="3" fillId="0" borderId="2" xfId="2" applyNumberFormat="1" applyFont="1" applyBorder="1" applyProtection="1">
      <protection locked="0"/>
    </xf>
    <xf numFmtId="43" fontId="3" fillId="0" borderId="2" xfId="1" applyFont="1" applyBorder="1" applyProtection="1"/>
    <xf numFmtId="43" fontId="3" fillId="0" borderId="2" xfId="1" applyFont="1" applyFill="1" applyBorder="1" applyAlignment="1" applyProtection="1">
      <alignment vertical="center"/>
      <protection locked="0"/>
    </xf>
    <xf numFmtId="49" fontId="4" fillId="4" borderId="2" xfId="2" applyNumberFormat="1" applyFont="1" applyFill="1" applyBorder="1" applyProtection="1">
      <protection locked="0"/>
    </xf>
    <xf numFmtId="43" fontId="4" fillId="4" borderId="2" xfId="1" applyFont="1" applyFill="1" applyBorder="1" applyAlignment="1" applyProtection="1">
      <alignment vertical="center"/>
      <protection locked="0"/>
    </xf>
    <xf numFmtId="49" fontId="3" fillId="6" borderId="2" xfId="2" applyNumberFormat="1" applyFont="1" applyFill="1" applyBorder="1" applyProtection="1">
      <protection locked="0"/>
    </xf>
    <xf numFmtId="43" fontId="3" fillId="6" borderId="2" xfId="1" applyFont="1" applyFill="1" applyBorder="1" applyAlignment="1" applyProtection="1">
      <alignment vertical="center"/>
      <protection locked="0"/>
    </xf>
    <xf numFmtId="49" fontId="3" fillId="3" borderId="2" xfId="2" applyNumberFormat="1" applyFont="1" applyFill="1" applyBorder="1" applyAlignment="1" applyProtection="1">
      <alignment horizontal="center"/>
      <protection locked="0"/>
    </xf>
    <xf numFmtId="43" fontId="3" fillId="3" borderId="2" xfId="1" applyFont="1" applyFill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Protection="1">
      <protection locked="0"/>
    </xf>
    <xf numFmtId="43" fontId="3" fillId="0" borderId="1" xfId="1" applyFont="1" applyBorder="1" applyProtection="1"/>
    <xf numFmtId="49" fontId="3" fillId="0" borderId="9" xfId="2" applyNumberFormat="1" applyFont="1" applyBorder="1" applyProtection="1">
      <protection locked="0"/>
    </xf>
    <xf numFmtId="43" fontId="3" fillId="0" borderId="9" xfId="1" applyFont="1" applyBorder="1" applyProtection="1"/>
    <xf numFmtId="43" fontId="3" fillId="4" borderId="2" xfId="1" applyFont="1" applyFill="1" applyBorder="1" applyProtection="1"/>
    <xf numFmtId="49" fontId="4" fillId="4" borderId="1" xfId="2" applyNumberFormat="1" applyFont="1" applyFill="1" applyBorder="1" applyProtection="1">
      <protection locked="0"/>
    </xf>
    <xf numFmtId="43" fontId="3" fillId="4" borderId="1" xfId="1" applyFont="1" applyFill="1" applyBorder="1" applyProtection="1"/>
    <xf numFmtId="43" fontId="4" fillId="4" borderId="1" xfId="1" applyFont="1" applyFill="1" applyBorder="1" applyAlignment="1" applyProtection="1">
      <alignment vertical="center"/>
      <protection locked="0"/>
    </xf>
    <xf numFmtId="43" fontId="6" fillId="0" borderId="0" xfId="1" applyFont="1"/>
    <xf numFmtId="0" fontId="7" fillId="0" borderId="0" xfId="0" applyFont="1" applyAlignment="1">
      <alignment horizontal="center" vertical="center" wrapText="1"/>
    </xf>
    <xf numFmtId="0" fontId="5" fillId="0" borderId="0" xfId="0" applyFont="1"/>
    <xf numFmtId="3" fontId="3" fillId="0" borderId="0" xfId="2" applyNumberFormat="1" applyFont="1" applyProtection="1">
      <protection locked="0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9" fontId="4" fillId="0" borderId="3" xfId="2" applyNumberFormat="1" applyFont="1" applyBorder="1" applyProtection="1">
      <protection locked="0"/>
    </xf>
    <xf numFmtId="43" fontId="4" fillId="0" borderId="3" xfId="1" applyFont="1" applyFill="1" applyBorder="1" applyProtection="1"/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3" fontId="4" fillId="0" borderId="2" xfId="1" applyFont="1" applyFill="1" applyBorder="1" applyProtection="1"/>
    <xf numFmtId="49" fontId="3" fillId="0" borderId="2" xfId="2" applyNumberFormat="1" applyFont="1" applyBorder="1" applyAlignment="1" applyProtection="1">
      <alignment horizontal="center"/>
      <protection locked="0"/>
    </xf>
    <xf numFmtId="43" fontId="3" fillId="0" borderId="1" xfId="1" applyFont="1" applyFill="1" applyBorder="1" applyProtection="1"/>
    <xf numFmtId="43" fontId="3" fillId="0" borderId="1" xfId="1" applyFont="1" applyFill="1" applyBorder="1" applyProtection="1">
      <protection locked="0"/>
    </xf>
    <xf numFmtId="43" fontId="3" fillId="0" borderId="9" xfId="1" applyFont="1" applyFill="1" applyBorder="1" applyProtection="1"/>
    <xf numFmtId="43" fontId="3" fillId="0" borderId="9" xfId="1" applyFont="1" applyFill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4" fillId="0" borderId="1" xfId="1" applyFont="1" applyFill="1" applyBorder="1" applyProtection="1">
      <protection locked="0"/>
    </xf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49" fontId="10" fillId="7" borderId="12" xfId="2" applyNumberFormat="1" applyFont="1" applyFill="1" applyBorder="1" applyAlignment="1" applyProtection="1">
      <alignment vertical="center"/>
      <protection locked="0"/>
    </xf>
    <xf numFmtId="43" fontId="10" fillId="7" borderId="12" xfId="1" applyFont="1" applyFill="1" applyBorder="1" applyAlignment="1" applyProtection="1">
      <alignment vertical="center"/>
    </xf>
    <xf numFmtId="43" fontId="11" fillId="0" borderId="0" xfId="1" applyFont="1" applyFill="1" applyProtection="1">
      <protection locked="0"/>
    </xf>
    <xf numFmtId="2" fontId="11" fillId="0" borderId="0" xfId="2" applyNumberFormat="1" applyFont="1" applyProtection="1">
      <protection locked="0"/>
    </xf>
    <xf numFmtId="49" fontId="11" fillId="0" borderId="0" xfId="2" applyNumberFormat="1" applyFont="1" applyProtection="1">
      <protection locked="0"/>
    </xf>
    <xf numFmtId="187" fontId="4" fillId="0" borderId="3" xfId="1" applyNumberFormat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 wrapText="1"/>
    </xf>
    <xf numFmtId="43" fontId="8" fillId="0" borderId="3" xfId="1" applyFont="1" applyBorder="1" applyAlignment="1">
      <alignment horizontal="center" vertical="center" wrapText="1"/>
    </xf>
    <xf numFmtId="43" fontId="6" fillId="0" borderId="0" xfId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13" xfId="4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center" vertical="center" wrapText="1"/>
    </xf>
    <xf numFmtId="43" fontId="7" fillId="0" borderId="14" xfId="1" applyFont="1" applyFill="1" applyBorder="1" applyAlignment="1">
      <alignment horizontal="center" vertical="center" wrapText="1"/>
    </xf>
    <xf numFmtId="43" fontId="7" fillId="0" borderId="0" xfId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88" fontId="6" fillId="0" borderId="0" xfId="0" applyNumberFormat="1" applyFont="1" applyAlignment="1">
      <alignment horizontal="center" vertical="center" wrapText="1"/>
    </xf>
    <xf numFmtId="43" fontId="6" fillId="3" borderId="0" xfId="1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49" fontId="3" fillId="8" borderId="2" xfId="0" applyNumberFormat="1" applyFont="1" applyFill="1" applyBorder="1" applyProtection="1">
      <protection locked="0"/>
    </xf>
    <xf numFmtId="0" fontId="14" fillId="9" borderId="0" xfId="0" applyFont="1" applyFill="1"/>
    <xf numFmtId="43" fontId="15" fillId="10" borderId="0" xfId="1" applyFont="1" applyFill="1"/>
    <xf numFmtId="188" fontId="3" fillId="0" borderId="3" xfId="5" quotePrefix="1" applyNumberFormat="1" applyFont="1" applyBorder="1" applyAlignment="1">
      <alignment horizontal="center" vertical="top"/>
    </xf>
    <xf numFmtId="0" fontId="6" fillId="0" borderId="3" xfId="5" applyFont="1" applyBorder="1" applyAlignment="1">
      <alignment vertical="top"/>
    </xf>
    <xf numFmtId="43" fontId="12" fillId="0" borderId="3" xfId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43" fontId="12" fillId="0" borderId="5" xfId="1" applyFont="1" applyBorder="1" applyAlignment="1">
      <alignment horizontal="left" vertical="top" wrapText="1"/>
    </xf>
    <xf numFmtId="43" fontId="3" fillId="0" borderId="9" xfId="1" applyFont="1" applyFill="1" applyBorder="1" applyAlignment="1" applyProtection="1">
      <alignment vertical="center"/>
      <protection locked="0"/>
    </xf>
    <xf numFmtId="43" fontId="3" fillId="0" borderId="1" xfId="1" applyFont="1" applyFill="1" applyBorder="1" applyAlignment="1" applyProtection="1">
      <alignment vertical="center"/>
      <protection locked="0"/>
    </xf>
    <xf numFmtId="43" fontId="3" fillId="0" borderId="15" xfId="1" applyFont="1" applyFill="1" applyBorder="1" applyProtection="1">
      <protection locked="0"/>
    </xf>
    <xf numFmtId="43" fontId="7" fillId="0" borderId="11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3" fontId="13" fillId="0" borderId="3" xfId="1" applyFont="1" applyBorder="1" applyAlignment="1">
      <alignment horizontal="left" vertical="top" wrapText="1"/>
    </xf>
    <xf numFmtId="43" fontId="13" fillId="0" borderId="5" xfId="1" applyFont="1" applyBorder="1" applyAlignment="1">
      <alignment horizontal="left" vertical="top" wrapText="1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</cellXfs>
  <cellStyles count="6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ปกติ" xfId="0" builtinId="0"/>
    <cellStyle name="ปกติ 10" xfId="5" xr:uid="{0872B548-B356-4BE0-B73B-A80319D46AAC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workbookViewId="0">
      <selection activeCell="H12" sqref="H12"/>
    </sheetView>
  </sheetViews>
  <sheetFormatPr defaultRowHeight="21" x14ac:dyDescent="0.35"/>
  <cols>
    <col min="1" max="1" width="36.875" style="14" customWidth="1"/>
    <col min="2" max="3" width="26.625" style="34" customWidth="1"/>
    <col min="4" max="16384" width="9" style="14"/>
  </cols>
  <sheetData>
    <row r="1" spans="1:6" s="10" customFormat="1" x14ac:dyDescent="0.2">
      <c r="A1" s="8" t="s">
        <v>72</v>
      </c>
      <c r="B1" s="8"/>
      <c r="C1" s="8"/>
      <c r="D1" s="8"/>
      <c r="E1" s="8"/>
      <c r="F1" s="9"/>
    </row>
    <row r="2" spans="1:6" s="10" customFormat="1" x14ac:dyDescent="0.2">
      <c r="A2" s="75" t="s">
        <v>86</v>
      </c>
      <c r="B2" s="75"/>
      <c r="C2" s="75"/>
      <c r="D2" s="8"/>
      <c r="E2" s="8"/>
      <c r="F2" s="9"/>
    </row>
    <row r="3" spans="1:6" s="10" customFormat="1" ht="75" x14ac:dyDescent="0.2">
      <c r="A3" s="59" t="s">
        <v>66</v>
      </c>
      <c r="B3" s="61" t="s">
        <v>85</v>
      </c>
      <c r="C3" s="60" t="s">
        <v>83</v>
      </c>
      <c r="D3" s="8"/>
      <c r="E3" s="8"/>
      <c r="F3" s="9"/>
    </row>
    <row r="4" spans="1:6" x14ac:dyDescent="0.35">
      <c r="A4" s="12" t="s">
        <v>55</v>
      </c>
      <c r="B4" s="13">
        <f>+B5+B11+B56+B59+B60</f>
        <v>1363000</v>
      </c>
      <c r="C4" s="13">
        <f t="shared" ref="C4:C35" si="0">SUM(B4:B4)</f>
        <v>1363000</v>
      </c>
    </row>
    <row r="5" spans="1:6" hidden="1" x14ac:dyDescent="0.35">
      <c r="A5" s="15" t="s">
        <v>54</v>
      </c>
      <c r="B5" s="16">
        <f>SUM(B6:B10)</f>
        <v>0</v>
      </c>
      <c r="C5" s="16">
        <f t="shared" si="0"/>
        <v>0</v>
      </c>
    </row>
    <row r="6" spans="1:6" hidden="1" x14ac:dyDescent="0.35">
      <c r="A6" s="77" t="s">
        <v>78</v>
      </c>
      <c r="B6" s="18"/>
      <c r="C6" s="19">
        <f t="shared" si="0"/>
        <v>0</v>
      </c>
    </row>
    <row r="7" spans="1:6" hidden="1" x14ac:dyDescent="0.35">
      <c r="A7" s="17" t="s">
        <v>52</v>
      </c>
      <c r="B7" s="18">
        <v>0</v>
      </c>
      <c r="C7" s="19">
        <f>SUM(B7:B7)</f>
        <v>0</v>
      </c>
    </row>
    <row r="8" spans="1:6" hidden="1" x14ac:dyDescent="0.35">
      <c r="A8" s="17" t="s">
        <v>51</v>
      </c>
      <c r="B8" s="18">
        <v>0</v>
      </c>
      <c r="C8" s="19">
        <f t="shared" si="0"/>
        <v>0</v>
      </c>
    </row>
    <row r="9" spans="1:6" hidden="1" x14ac:dyDescent="0.35">
      <c r="A9" s="17" t="s">
        <v>50</v>
      </c>
      <c r="B9" s="18">
        <v>0</v>
      </c>
      <c r="C9" s="19">
        <f t="shared" si="0"/>
        <v>0</v>
      </c>
    </row>
    <row r="10" spans="1:6" hidden="1" x14ac:dyDescent="0.35">
      <c r="A10" s="17" t="s">
        <v>67</v>
      </c>
      <c r="B10" s="18">
        <v>0</v>
      </c>
      <c r="C10" s="19">
        <f t="shared" si="0"/>
        <v>0</v>
      </c>
    </row>
    <row r="11" spans="1:6" x14ac:dyDescent="0.35">
      <c r="A11" s="20" t="s">
        <v>49</v>
      </c>
      <c r="B11" s="21">
        <f>+B12+B50</f>
        <v>1363000</v>
      </c>
      <c r="C11" s="21">
        <f t="shared" si="0"/>
        <v>1363000</v>
      </c>
    </row>
    <row r="12" spans="1:6" x14ac:dyDescent="0.35">
      <c r="A12" s="22" t="s">
        <v>48</v>
      </c>
      <c r="B12" s="23">
        <f>+B13+B22+B35</f>
        <v>1363000</v>
      </c>
      <c r="C12" s="23">
        <f t="shared" si="0"/>
        <v>1363000</v>
      </c>
    </row>
    <row r="13" spans="1:6" x14ac:dyDescent="0.35">
      <c r="A13" s="24" t="s">
        <v>47</v>
      </c>
      <c r="B13" s="25">
        <f>SUM(B14:B21)</f>
        <v>21600</v>
      </c>
      <c r="C13" s="25">
        <f t="shared" si="0"/>
        <v>21600</v>
      </c>
    </row>
    <row r="14" spans="1:6" hidden="1" x14ac:dyDescent="0.35">
      <c r="A14" s="17" t="s">
        <v>46</v>
      </c>
      <c r="B14" s="18">
        <v>0</v>
      </c>
      <c r="C14" s="19">
        <f t="shared" si="0"/>
        <v>0</v>
      </c>
    </row>
    <row r="15" spans="1:6" hidden="1" x14ac:dyDescent="0.35">
      <c r="A15" s="17" t="s">
        <v>45</v>
      </c>
      <c r="B15" s="18">
        <v>0</v>
      </c>
      <c r="C15" s="19">
        <f t="shared" si="0"/>
        <v>0</v>
      </c>
    </row>
    <row r="16" spans="1:6" hidden="1" x14ac:dyDescent="0.35">
      <c r="A16" s="17" t="s">
        <v>44</v>
      </c>
      <c r="B16" s="18">
        <v>0</v>
      </c>
      <c r="C16" s="19">
        <f t="shared" si="0"/>
        <v>0</v>
      </c>
    </row>
    <row r="17" spans="1:3" hidden="1" x14ac:dyDescent="0.35">
      <c r="A17" s="17" t="s">
        <v>43</v>
      </c>
      <c r="B17" s="18">
        <v>0</v>
      </c>
      <c r="C17" s="19">
        <f t="shared" si="0"/>
        <v>0</v>
      </c>
    </row>
    <row r="18" spans="1:3" x14ac:dyDescent="0.35">
      <c r="A18" s="17" t="s">
        <v>42</v>
      </c>
      <c r="B18" s="18">
        <v>21600</v>
      </c>
      <c r="C18" s="19">
        <f t="shared" si="0"/>
        <v>21600</v>
      </c>
    </row>
    <row r="19" spans="1:3" hidden="1" x14ac:dyDescent="0.35">
      <c r="A19" s="17" t="s">
        <v>41</v>
      </c>
      <c r="B19" s="18">
        <v>0</v>
      </c>
      <c r="C19" s="19">
        <f t="shared" si="0"/>
        <v>0</v>
      </c>
    </row>
    <row r="20" spans="1:3" hidden="1" x14ac:dyDescent="0.35">
      <c r="A20" s="17" t="s">
        <v>40</v>
      </c>
      <c r="B20" s="18">
        <v>0</v>
      </c>
      <c r="C20" s="19">
        <f t="shared" si="0"/>
        <v>0</v>
      </c>
    </row>
    <row r="21" spans="1:3" hidden="1" x14ac:dyDescent="0.35">
      <c r="A21" s="17" t="s">
        <v>39</v>
      </c>
      <c r="B21" s="18">
        <v>0</v>
      </c>
      <c r="C21" s="19">
        <f t="shared" si="0"/>
        <v>0</v>
      </c>
    </row>
    <row r="22" spans="1:3" x14ac:dyDescent="0.35">
      <c r="A22" s="24" t="s">
        <v>38</v>
      </c>
      <c r="B22" s="25">
        <f>SUM(B23:B34)</f>
        <v>1341400</v>
      </c>
      <c r="C22" s="25">
        <f t="shared" si="0"/>
        <v>1341400</v>
      </c>
    </row>
    <row r="23" spans="1:3" hidden="1" x14ac:dyDescent="0.35">
      <c r="A23" s="17" t="s">
        <v>37</v>
      </c>
      <c r="B23" s="18"/>
      <c r="C23" s="19">
        <f t="shared" si="0"/>
        <v>0</v>
      </c>
    </row>
    <row r="24" spans="1:3" hidden="1" x14ac:dyDescent="0.35">
      <c r="A24" s="17" t="s">
        <v>36</v>
      </c>
      <c r="B24" s="18"/>
      <c r="C24" s="19">
        <f t="shared" si="0"/>
        <v>0</v>
      </c>
    </row>
    <row r="25" spans="1:3" hidden="1" x14ac:dyDescent="0.35">
      <c r="A25" s="17" t="s">
        <v>35</v>
      </c>
      <c r="B25" s="18"/>
      <c r="C25" s="19">
        <f t="shared" si="0"/>
        <v>0</v>
      </c>
    </row>
    <row r="26" spans="1:3" hidden="1" x14ac:dyDescent="0.35">
      <c r="A26" s="17" t="s">
        <v>34</v>
      </c>
      <c r="B26" s="18"/>
      <c r="C26" s="19">
        <f t="shared" si="0"/>
        <v>0</v>
      </c>
    </row>
    <row r="27" spans="1:3" hidden="1" x14ac:dyDescent="0.35">
      <c r="A27" s="17" t="s">
        <v>33</v>
      </c>
      <c r="B27" s="18"/>
      <c r="C27" s="19">
        <f t="shared" si="0"/>
        <v>0</v>
      </c>
    </row>
    <row r="28" spans="1:3" hidden="1" x14ac:dyDescent="0.35">
      <c r="A28" s="17" t="s">
        <v>32</v>
      </c>
      <c r="B28" s="18"/>
      <c r="C28" s="19">
        <f t="shared" si="0"/>
        <v>0</v>
      </c>
    </row>
    <row r="29" spans="1:3" x14ac:dyDescent="0.35">
      <c r="A29" s="26" t="s">
        <v>31</v>
      </c>
      <c r="B29" s="27">
        <v>1341400</v>
      </c>
      <c r="C29" s="87">
        <f t="shared" si="0"/>
        <v>1341400</v>
      </c>
    </row>
    <row r="30" spans="1:3" hidden="1" x14ac:dyDescent="0.35">
      <c r="A30" s="28" t="s">
        <v>30</v>
      </c>
      <c r="B30" s="29"/>
      <c r="C30" s="86">
        <f t="shared" si="0"/>
        <v>0</v>
      </c>
    </row>
    <row r="31" spans="1:3" hidden="1" x14ac:dyDescent="0.35">
      <c r="A31" s="17" t="s">
        <v>29</v>
      </c>
      <c r="B31" s="18"/>
      <c r="C31" s="19">
        <f t="shared" si="0"/>
        <v>0</v>
      </c>
    </row>
    <row r="32" spans="1:3" hidden="1" x14ac:dyDescent="0.35">
      <c r="A32" s="17" t="s">
        <v>28</v>
      </c>
      <c r="B32" s="18">
        <v>0</v>
      </c>
      <c r="C32" s="19">
        <f t="shared" si="0"/>
        <v>0</v>
      </c>
    </row>
    <row r="33" spans="1:3" hidden="1" x14ac:dyDescent="0.35">
      <c r="A33" s="17" t="s">
        <v>27</v>
      </c>
      <c r="B33" s="18">
        <v>0</v>
      </c>
      <c r="C33" s="19">
        <f t="shared" si="0"/>
        <v>0</v>
      </c>
    </row>
    <row r="34" spans="1:3" hidden="1" x14ac:dyDescent="0.35">
      <c r="A34" s="17" t="s">
        <v>26</v>
      </c>
      <c r="B34" s="18">
        <v>0</v>
      </c>
      <c r="C34" s="19">
        <f t="shared" si="0"/>
        <v>0</v>
      </c>
    </row>
    <row r="35" spans="1:3" hidden="1" x14ac:dyDescent="0.35">
      <c r="A35" s="24" t="s">
        <v>25</v>
      </c>
      <c r="B35" s="25">
        <f>SUM(B36:B49)</f>
        <v>0</v>
      </c>
      <c r="C35" s="25">
        <f t="shared" si="0"/>
        <v>0</v>
      </c>
    </row>
    <row r="36" spans="1:3" hidden="1" x14ac:dyDescent="0.35">
      <c r="A36" s="17" t="s">
        <v>24</v>
      </c>
      <c r="B36" s="18"/>
      <c r="C36" s="19">
        <f t="shared" ref="C36:C60" si="1">SUM(B36:B36)</f>
        <v>0</v>
      </c>
    </row>
    <row r="37" spans="1:3" hidden="1" x14ac:dyDescent="0.35">
      <c r="A37" s="17" t="s">
        <v>23</v>
      </c>
      <c r="B37" s="18"/>
      <c r="C37" s="19">
        <f t="shared" si="1"/>
        <v>0</v>
      </c>
    </row>
    <row r="38" spans="1:3" hidden="1" x14ac:dyDescent="0.35">
      <c r="A38" s="17" t="s">
        <v>22</v>
      </c>
      <c r="B38" s="18"/>
      <c r="C38" s="19">
        <f t="shared" si="1"/>
        <v>0</v>
      </c>
    </row>
    <row r="39" spans="1:3" hidden="1" x14ac:dyDescent="0.35">
      <c r="A39" s="17" t="s">
        <v>21</v>
      </c>
      <c r="B39" s="18"/>
      <c r="C39" s="19">
        <f t="shared" si="1"/>
        <v>0</v>
      </c>
    </row>
    <row r="40" spans="1:3" hidden="1" x14ac:dyDescent="0.35">
      <c r="A40" s="17" t="s">
        <v>20</v>
      </c>
      <c r="B40" s="18"/>
      <c r="C40" s="19">
        <f t="shared" si="1"/>
        <v>0</v>
      </c>
    </row>
    <row r="41" spans="1:3" hidden="1" x14ac:dyDescent="0.35">
      <c r="A41" s="17" t="s">
        <v>19</v>
      </c>
      <c r="B41" s="18"/>
      <c r="C41" s="19">
        <f t="shared" si="1"/>
        <v>0</v>
      </c>
    </row>
    <row r="42" spans="1:3" hidden="1" x14ac:dyDescent="0.35">
      <c r="A42" s="17" t="s">
        <v>18</v>
      </c>
      <c r="B42" s="18"/>
      <c r="C42" s="19">
        <f t="shared" si="1"/>
        <v>0</v>
      </c>
    </row>
    <row r="43" spans="1:3" hidden="1" x14ac:dyDescent="0.35">
      <c r="A43" s="17" t="s">
        <v>17</v>
      </c>
      <c r="B43" s="18"/>
      <c r="C43" s="19">
        <f t="shared" si="1"/>
        <v>0</v>
      </c>
    </row>
    <row r="44" spans="1:3" hidden="1" x14ac:dyDescent="0.35">
      <c r="A44" s="17" t="s">
        <v>16</v>
      </c>
      <c r="B44" s="18"/>
      <c r="C44" s="19">
        <f t="shared" si="1"/>
        <v>0</v>
      </c>
    </row>
    <row r="45" spans="1:3" hidden="1" x14ac:dyDescent="0.35">
      <c r="A45" s="17" t="s">
        <v>15</v>
      </c>
      <c r="B45" s="18"/>
      <c r="C45" s="19">
        <f t="shared" si="1"/>
        <v>0</v>
      </c>
    </row>
    <row r="46" spans="1:3" hidden="1" x14ac:dyDescent="0.35">
      <c r="A46" s="17" t="s">
        <v>14</v>
      </c>
      <c r="B46" s="18"/>
      <c r="C46" s="19">
        <f t="shared" si="1"/>
        <v>0</v>
      </c>
    </row>
    <row r="47" spans="1:3" hidden="1" x14ac:dyDescent="0.35">
      <c r="A47" s="17" t="s">
        <v>13</v>
      </c>
      <c r="B47" s="18"/>
      <c r="C47" s="19">
        <f t="shared" si="1"/>
        <v>0</v>
      </c>
    </row>
    <row r="48" spans="1:3" hidden="1" x14ac:dyDescent="0.35">
      <c r="A48" s="17" t="s">
        <v>12</v>
      </c>
      <c r="B48" s="18">
        <v>0</v>
      </c>
      <c r="C48" s="19">
        <f t="shared" si="1"/>
        <v>0</v>
      </c>
    </row>
    <row r="49" spans="1:3" hidden="1" x14ac:dyDescent="0.35">
      <c r="A49" s="17" t="s">
        <v>11</v>
      </c>
      <c r="B49" s="18">
        <v>0</v>
      </c>
      <c r="C49" s="19">
        <f t="shared" si="1"/>
        <v>0</v>
      </c>
    </row>
    <row r="50" spans="1:3" hidden="1" x14ac:dyDescent="0.35">
      <c r="A50" s="24" t="s">
        <v>10</v>
      </c>
      <c r="B50" s="25">
        <f>SUM(B51:B55)</f>
        <v>0</v>
      </c>
      <c r="C50" s="25">
        <f t="shared" si="1"/>
        <v>0</v>
      </c>
    </row>
    <row r="51" spans="1:3" hidden="1" x14ac:dyDescent="0.35">
      <c r="A51" s="17" t="s">
        <v>9</v>
      </c>
      <c r="B51" s="18">
        <v>0</v>
      </c>
      <c r="C51" s="19">
        <f t="shared" si="1"/>
        <v>0</v>
      </c>
    </row>
    <row r="52" spans="1:3" hidden="1" x14ac:dyDescent="0.35">
      <c r="A52" s="17" t="s">
        <v>8</v>
      </c>
      <c r="B52" s="18">
        <v>0</v>
      </c>
      <c r="C52" s="19">
        <f t="shared" si="1"/>
        <v>0</v>
      </c>
    </row>
    <row r="53" spans="1:3" hidden="1" x14ac:dyDescent="0.35">
      <c r="A53" s="17" t="s">
        <v>7</v>
      </c>
      <c r="B53" s="18">
        <v>0</v>
      </c>
      <c r="C53" s="19">
        <f t="shared" si="1"/>
        <v>0</v>
      </c>
    </row>
    <row r="54" spans="1:3" hidden="1" x14ac:dyDescent="0.35">
      <c r="A54" s="17" t="s">
        <v>6</v>
      </c>
      <c r="B54" s="18">
        <v>0</v>
      </c>
      <c r="C54" s="19">
        <f t="shared" si="1"/>
        <v>0</v>
      </c>
    </row>
    <row r="55" spans="1:3" hidden="1" x14ac:dyDescent="0.35">
      <c r="A55" s="17" t="s">
        <v>5</v>
      </c>
      <c r="B55" s="18">
        <v>0</v>
      </c>
      <c r="C55" s="19">
        <f t="shared" si="1"/>
        <v>0</v>
      </c>
    </row>
    <row r="56" spans="1:3" hidden="1" x14ac:dyDescent="0.35">
      <c r="A56" s="20" t="s">
        <v>4</v>
      </c>
      <c r="B56" s="21">
        <f>SUM(B57:B58)</f>
        <v>0</v>
      </c>
      <c r="C56" s="21">
        <f t="shared" si="1"/>
        <v>0</v>
      </c>
    </row>
    <row r="57" spans="1:3" hidden="1" x14ac:dyDescent="0.35">
      <c r="A57" s="17" t="s">
        <v>3</v>
      </c>
      <c r="B57" s="18">
        <v>0</v>
      </c>
      <c r="C57" s="19">
        <f t="shared" si="1"/>
        <v>0</v>
      </c>
    </row>
    <row r="58" spans="1:3" hidden="1" x14ac:dyDescent="0.35">
      <c r="A58" s="17" t="s">
        <v>2</v>
      </c>
      <c r="B58" s="18">
        <v>0</v>
      </c>
      <c r="C58" s="19">
        <f t="shared" si="1"/>
        <v>0</v>
      </c>
    </row>
    <row r="59" spans="1:3" hidden="1" x14ac:dyDescent="0.35">
      <c r="A59" s="20" t="s">
        <v>1</v>
      </c>
      <c r="B59" s="30">
        <v>0</v>
      </c>
      <c r="C59" s="21">
        <f t="shared" si="1"/>
        <v>0</v>
      </c>
    </row>
    <row r="60" spans="1:3" hidden="1" x14ac:dyDescent="0.35">
      <c r="A60" s="31" t="s">
        <v>0</v>
      </c>
      <c r="B60" s="32"/>
      <c r="C60" s="33">
        <f t="shared" si="1"/>
        <v>0</v>
      </c>
    </row>
    <row r="61" spans="1:3" hidden="1" x14ac:dyDescent="0.35">
      <c r="A61" s="78" t="s">
        <v>79</v>
      </c>
      <c r="B61" s="79"/>
      <c r="C61" s="79"/>
    </row>
  </sheetData>
  <printOptions horizontalCentered="1"/>
  <pageMargins left="0.39370078740157483" right="0.39370078740157483" top="0.78740157480314965" bottom="0.3937007874015748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"/>
  <sheetViews>
    <sheetView tabSelected="1" zoomScaleNormal="100" workbookViewId="0">
      <selection activeCell="B11" sqref="B11"/>
    </sheetView>
  </sheetViews>
  <sheetFormatPr defaultRowHeight="21" x14ac:dyDescent="0.2"/>
  <cols>
    <col min="1" max="1" width="4" style="71" customWidth="1"/>
    <col min="2" max="2" width="51.375" style="63" customWidth="1"/>
    <col min="3" max="3" width="13.625" style="72" customWidth="1"/>
    <col min="4" max="4" width="35.625" style="63" customWidth="1"/>
    <col min="5" max="10" width="15.625" style="62" customWidth="1"/>
    <col min="11" max="11" width="10.875" style="63" bestFit="1" customWidth="1"/>
    <col min="12" max="16384" width="9" style="63"/>
  </cols>
  <sheetData>
    <row r="1" spans="1:11" x14ac:dyDescent="0.2">
      <c r="A1" s="8" t="s">
        <v>72</v>
      </c>
      <c r="B1" s="74"/>
      <c r="C1" s="74"/>
      <c r="D1" s="74"/>
      <c r="E1" s="74"/>
      <c r="F1" s="74"/>
      <c r="G1" s="74"/>
      <c r="H1" s="74"/>
      <c r="I1" s="74"/>
      <c r="J1" s="74"/>
      <c r="K1" s="62"/>
    </row>
    <row r="2" spans="1:11" x14ac:dyDescent="0.2">
      <c r="A2" s="75" t="s">
        <v>80</v>
      </c>
      <c r="B2" s="75"/>
      <c r="C2" s="75"/>
      <c r="D2" s="76"/>
      <c r="E2" s="76"/>
      <c r="F2" s="76"/>
      <c r="G2" s="76"/>
      <c r="H2" s="76"/>
      <c r="I2" s="76"/>
      <c r="J2" s="76"/>
      <c r="K2" s="62"/>
    </row>
    <row r="3" spans="1:11" s="35" customFormat="1" ht="42" x14ac:dyDescent="0.2">
      <c r="A3" s="64"/>
      <c r="B3" s="65" t="s">
        <v>73</v>
      </c>
      <c r="C3" s="66" t="s">
        <v>68</v>
      </c>
      <c r="D3" s="67" t="s">
        <v>69</v>
      </c>
      <c r="E3" s="68" t="s">
        <v>74</v>
      </c>
      <c r="F3" s="68" t="s">
        <v>75</v>
      </c>
      <c r="G3" s="68" t="s">
        <v>76</v>
      </c>
      <c r="H3" s="68" t="s">
        <v>77</v>
      </c>
      <c r="I3" s="69" t="s">
        <v>70</v>
      </c>
      <c r="J3" s="68" t="s">
        <v>71</v>
      </c>
      <c r="K3" s="70"/>
    </row>
    <row r="4" spans="1:11" x14ac:dyDescent="0.2">
      <c r="A4" s="92">
        <v>1</v>
      </c>
      <c r="B4" s="90" t="s">
        <v>82</v>
      </c>
      <c r="C4" s="80">
        <v>700600003</v>
      </c>
      <c r="D4" s="81" t="s">
        <v>80</v>
      </c>
      <c r="E4" s="82">
        <v>0</v>
      </c>
      <c r="F4" s="82">
        <v>817800</v>
      </c>
      <c r="G4" s="82">
        <v>545200</v>
      </c>
      <c r="H4" s="82">
        <v>0</v>
      </c>
      <c r="I4" s="82">
        <f t="shared" ref="I4" si="0">SUM(E4:H4)</f>
        <v>1363000</v>
      </c>
      <c r="J4" s="97">
        <f>+I4</f>
        <v>1363000</v>
      </c>
    </row>
    <row r="5" spans="1:11" x14ac:dyDescent="0.2">
      <c r="A5" s="93"/>
      <c r="B5" s="91"/>
      <c r="C5" s="83"/>
      <c r="D5" s="84" t="s">
        <v>81</v>
      </c>
      <c r="E5" s="85"/>
      <c r="F5" s="85"/>
      <c r="G5" s="85"/>
      <c r="H5" s="85"/>
      <c r="I5" s="85"/>
      <c r="J5" s="98"/>
    </row>
    <row r="6" spans="1:11" s="74" customFormat="1" ht="21.75" thickBot="1" x14ac:dyDescent="0.25">
      <c r="A6" s="94" t="s">
        <v>64</v>
      </c>
      <c r="B6" s="95"/>
      <c r="C6" s="95"/>
      <c r="D6" s="96"/>
      <c r="E6" s="89">
        <f t="shared" ref="E6:J6" si="1">SUBTOTAL(9,E4:E5)</f>
        <v>0</v>
      </c>
      <c r="F6" s="89">
        <f t="shared" si="1"/>
        <v>817800</v>
      </c>
      <c r="G6" s="89">
        <f t="shared" si="1"/>
        <v>545200</v>
      </c>
      <c r="H6" s="89">
        <f t="shared" si="1"/>
        <v>0</v>
      </c>
      <c r="I6" s="89">
        <f t="shared" si="1"/>
        <v>1363000</v>
      </c>
      <c r="J6" s="89">
        <f t="shared" si="1"/>
        <v>1363000</v>
      </c>
    </row>
    <row r="7" spans="1:11" ht="21.75" thickTop="1" x14ac:dyDescent="0.2">
      <c r="E7" s="73">
        <f>+'กวป 1'!F7</f>
        <v>0</v>
      </c>
      <c r="F7" s="73">
        <f>+'กวป 1'!J7</f>
        <v>817800</v>
      </c>
      <c r="G7" s="73">
        <f>+'กวป 1'!N7</f>
        <v>545200</v>
      </c>
      <c r="H7" s="73">
        <f>+'กวป 1'!R7</f>
        <v>0</v>
      </c>
      <c r="I7" s="73">
        <f>+'กวป 1'!B7</f>
        <v>1363000</v>
      </c>
    </row>
  </sheetData>
  <mergeCells count="4">
    <mergeCell ref="B4:B5"/>
    <mergeCell ref="A4:A5"/>
    <mergeCell ref="A6:D6"/>
    <mergeCell ref="J4:J5"/>
  </mergeCells>
  <phoneticPr fontId="9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V62"/>
  <sheetViews>
    <sheetView zoomScale="90" zoomScaleNormal="90" workbookViewId="0">
      <pane xSplit="2" ySplit="6" topLeftCell="C7" activePane="bottomRight" state="frozenSplit"/>
      <selection pane="topRight" activeCell="G1" sqref="G1"/>
      <selection pane="bottomLeft" activeCell="A9" sqref="A9"/>
      <selection pane="bottomRight" activeCell="A4" sqref="A4"/>
    </sheetView>
  </sheetViews>
  <sheetFormatPr defaultRowHeight="19.5" x14ac:dyDescent="0.25"/>
  <cols>
    <col min="1" max="1" width="39.125" style="36" customWidth="1"/>
    <col min="2" max="18" width="13.125" style="4" customWidth="1"/>
    <col min="19" max="16384" width="9" style="36"/>
  </cols>
  <sheetData>
    <row r="1" spans="1:22" s="7" customFormat="1" ht="21" x14ac:dyDescent="0.2">
      <c r="A1" s="8" t="s">
        <v>72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22" ht="21" x14ac:dyDescent="0.35">
      <c r="A2" s="11" t="s">
        <v>82</v>
      </c>
    </row>
    <row r="3" spans="1:22" ht="21" x14ac:dyDescent="0.35">
      <c r="A3" s="11" t="s">
        <v>80</v>
      </c>
    </row>
    <row r="4" spans="1:22" s="1" customFormat="1" ht="21" x14ac:dyDescent="0.35">
      <c r="A4" s="3" t="s">
        <v>84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7"/>
      <c r="T4" s="37"/>
      <c r="U4" s="38"/>
      <c r="V4" s="39"/>
    </row>
    <row r="5" spans="1:22" s="1" customFormat="1" ht="21" x14ac:dyDescent="0.35">
      <c r="A5" s="104" t="s">
        <v>65</v>
      </c>
      <c r="B5" s="106" t="s">
        <v>64</v>
      </c>
      <c r="C5" s="101" t="s">
        <v>63</v>
      </c>
      <c r="D5" s="102"/>
      <c r="E5" s="103"/>
      <c r="F5" s="99" t="s">
        <v>62</v>
      </c>
      <c r="G5" s="101" t="s">
        <v>61</v>
      </c>
      <c r="H5" s="102"/>
      <c r="I5" s="103"/>
      <c r="J5" s="99" t="s">
        <v>60</v>
      </c>
      <c r="K5" s="101" t="s">
        <v>59</v>
      </c>
      <c r="L5" s="102"/>
      <c r="M5" s="103"/>
      <c r="N5" s="99" t="s">
        <v>58</v>
      </c>
      <c r="O5" s="101" t="s">
        <v>57</v>
      </c>
      <c r="P5" s="102"/>
      <c r="Q5" s="103"/>
      <c r="R5" s="99" t="s">
        <v>56</v>
      </c>
    </row>
    <row r="6" spans="1:22" s="7" customFormat="1" ht="21" x14ac:dyDescent="0.2">
      <c r="A6" s="105"/>
      <c r="B6" s="107"/>
      <c r="C6" s="53">
        <v>24746</v>
      </c>
      <c r="D6" s="53">
        <v>24778</v>
      </c>
      <c r="E6" s="53">
        <v>24810</v>
      </c>
      <c r="F6" s="100"/>
      <c r="G6" s="53">
        <v>24838</v>
      </c>
      <c r="H6" s="53">
        <v>24869</v>
      </c>
      <c r="I6" s="53">
        <v>24898</v>
      </c>
      <c r="J6" s="100"/>
      <c r="K6" s="53">
        <v>24929</v>
      </c>
      <c r="L6" s="53">
        <v>24959</v>
      </c>
      <c r="M6" s="53">
        <v>24990</v>
      </c>
      <c r="N6" s="100"/>
      <c r="O6" s="53">
        <v>25020</v>
      </c>
      <c r="P6" s="53">
        <v>25051</v>
      </c>
      <c r="Q6" s="53">
        <v>25082</v>
      </c>
      <c r="R6" s="100"/>
    </row>
    <row r="7" spans="1:22" s="58" customFormat="1" ht="20.25" thickBot="1" x14ac:dyDescent="0.35">
      <c r="A7" s="54" t="s">
        <v>55</v>
      </c>
      <c r="B7" s="55">
        <f t="shared" ref="B7:R7" si="0">SUM(B8+B13+B58+B61+B62)</f>
        <v>1363000</v>
      </c>
      <c r="C7" s="55">
        <f t="shared" si="0"/>
        <v>0</v>
      </c>
      <c r="D7" s="55">
        <f t="shared" si="0"/>
        <v>0</v>
      </c>
      <c r="E7" s="55">
        <f t="shared" si="0"/>
        <v>0</v>
      </c>
      <c r="F7" s="55">
        <f t="shared" si="0"/>
        <v>0</v>
      </c>
      <c r="G7" s="55">
        <f t="shared" si="0"/>
        <v>0</v>
      </c>
      <c r="H7" s="55">
        <f t="shared" si="0"/>
        <v>817800</v>
      </c>
      <c r="I7" s="55">
        <f t="shared" si="0"/>
        <v>0</v>
      </c>
      <c r="J7" s="55">
        <f t="shared" si="0"/>
        <v>817800</v>
      </c>
      <c r="K7" s="55">
        <f t="shared" si="0"/>
        <v>0</v>
      </c>
      <c r="L7" s="55">
        <f t="shared" si="0"/>
        <v>0</v>
      </c>
      <c r="M7" s="55">
        <f t="shared" si="0"/>
        <v>0</v>
      </c>
      <c r="N7" s="55">
        <f t="shared" si="0"/>
        <v>545200</v>
      </c>
      <c r="O7" s="55">
        <f t="shared" si="0"/>
        <v>0</v>
      </c>
      <c r="P7" s="55">
        <f t="shared" si="0"/>
        <v>0</v>
      </c>
      <c r="Q7" s="55">
        <f t="shared" si="0"/>
        <v>0</v>
      </c>
      <c r="R7" s="55">
        <f t="shared" si="0"/>
        <v>0</v>
      </c>
      <c r="S7" s="56"/>
      <c r="T7" s="57"/>
    </row>
    <row r="8" spans="1:22" s="1" customFormat="1" ht="21" hidden="1" x14ac:dyDescent="0.35">
      <c r="A8" s="40" t="s">
        <v>54</v>
      </c>
      <c r="B8" s="41">
        <f t="shared" ref="B8:R8" si="1">SUM(B9:B12)</f>
        <v>0</v>
      </c>
      <c r="C8" s="41">
        <f t="shared" si="1"/>
        <v>0</v>
      </c>
      <c r="D8" s="41">
        <f t="shared" si="1"/>
        <v>0</v>
      </c>
      <c r="E8" s="41">
        <f t="shared" si="1"/>
        <v>0</v>
      </c>
      <c r="F8" s="41">
        <f t="shared" si="1"/>
        <v>0</v>
      </c>
      <c r="G8" s="41">
        <f t="shared" ref="G8:I8" si="2">SUM(G9:G12)</f>
        <v>0</v>
      </c>
      <c r="H8" s="41">
        <f t="shared" si="2"/>
        <v>0</v>
      </c>
      <c r="I8" s="41">
        <f t="shared" si="2"/>
        <v>0</v>
      </c>
      <c r="J8" s="41">
        <f t="shared" si="1"/>
        <v>0</v>
      </c>
      <c r="K8" s="41">
        <f t="shared" ref="K8:M8" si="3">SUM(K9:K12)</f>
        <v>0</v>
      </c>
      <c r="L8" s="41">
        <f t="shared" si="3"/>
        <v>0</v>
      </c>
      <c r="M8" s="41">
        <f t="shared" si="3"/>
        <v>0</v>
      </c>
      <c r="N8" s="41">
        <f t="shared" si="1"/>
        <v>0</v>
      </c>
      <c r="O8" s="41">
        <f t="shared" ref="O8:Q8" si="4">SUM(O9:O12)</f>
        <v>0</v>
      </c>
      <c r="P8" s="41">
        <f t="shared" si="4"/>
        <v>0</v>
      </c>
      <c r="Q8" s="41">
        <f t="shared" si="4"/>
        <v>0</v>
      </c>
      <c r="R8" s="41">
        <f t="shared" si="1"/>
        <v>0</v>
      </c>
      <c r="S8" s="39"/>
    </row>
    <row r="9" spans="1:22" s="1" customFormat="1" ht="21" hidden="1" x14ac:dyDescent="0.35">
      <c r="A9" s="17" t="s">
        <v>53</v>
      </c>
      <c r="B9" s="42">
        <f>SUM(F9+J9+N9+R9)</f>
        <v>0</v>
      </c>
      <c r="C9" s="43"/>
      <c r="D9" s="43"/>
      <c r="E9" s="43"/>
      <c r="F9" s="42">
        <f>SUM(C9:E9)</f>
        <v>0</v>
      </c>
      <c r="G9" s="43"/>
      <c r="H9" s="43"/>
      <c r="I9" s="43"/>
      <c r="J9" s="42">
        <f>SUM(G9:I9)</f>
        <v>0</v>
      </c>
      <c r="K9" s="43"/>
      <c r="L9" s="43"/>
      <c r="M9" s="43"/>
      <c r="N9" s="42">
        <f>SUM(K9:M9)</f>
        <v>0</v>
      </c>
      <c r="O9" s="43"/>
      <c r="P9" s="43"/>
      <c r="Q9" s="43"/>
      <c r="R9" s="42">
        <f>SUM(O9:Q9)</f>
        <v>0</v>
      </c>
      <c r="S9" s="39"/>
    </row>
    <row r="10" spans="1:22" s="1" customFormat="1" ht="21" hidden="1" x14ac:dyDescent="0.35">
      <c r="A10" s="17" t="s">
        <v>52</v>
      </c>
      <c r="B10" s="42">
        <f>SUM(F10+J10+N10+R10)</f>
        <v>0</v>
      </c>
      <c r="C10" s="43"/>
      <c r="D10" s="43"/>
      <c r="E10" s="43"/>
      <c r="F10" s="42">
        <f>SUM(C10:E10)</f>
        <v>0</v>
      </c>
      <c r="G10" s="43"/>
      <c r="H10" s="43"/>
      <c r="I10" s="43"/>
      <c r="J10" s="42">
        <f>SUM(G10:I10)</f>
        <v>0</v>
      </c>
      <c r="K10" s="43"/>
      <c r="L10" s="43"/>
      <c r="M10" s="43"/>
      <c r="N10" s="42">
        <f>SUM(K10:M10)</f>
        <v>0</v>
      </c>
      <c r="O10" s="43"/>
      <c r="P10" s="43"/>
      <c r="Q10" s="43"/>
      <c r="R10" s="42">
        <f>SUM(O10:Q10)</f>
        <v>0</v>
      </c>
      <c r="S10" s="39"/>
    </row>
    <row r="11" spans="1:22" s="1" customFormat="1" ht="21" hidden="1" x14ac:dyDescent="0.35">
      <c r="A11" s="17" t="s">
        <v>51</v>
      </c>
      <c r="B11" s="42">
        <f>SUM(F11+J11+N11+R11)</f>
        <v>0</v>
      </c>
      <c r="C11" s="43"/>
      <c r="D11" s="43"/>
      <c r="E11" s="43"/>
      <c r="F11" s="42">
        <f>SUM(C11:E11)</f>
        <v>0</v>
      </c>
      <c r="G11" s="43"/>
      <c r="H11" s="43"/>
      <c r="I11" s="43"/>
      <c r="J11" s="42">
        <f>SUM(G11:I11)</f>
        <v>0</v>
      </c>
      <c r="K11" s="43"/>
      <c r="L11" s="43"/>
      <c r="M11" s="43"/>
      <c r="N11" s="42">
        <f>SUM(K11:M11)</f>
        <v>0</v>
      </c>
      <c r="O11" s="43"/>
      <c r="P11" s="43"/>
      <c r="Q11" s="43"/>
      <c r="R11" s="42">
        <f>SUM(O11:Q11)</f>
        <v>0</v>
      </c>
      <c r="S11" s="39"/>
    </row>
    <row r="12" spans="1:22" s="1" customFormat="1" ht="21" hidden="1" x14ac:dyDescent="0.35">
      <c r="A12" s="17" t="s">
        <v>50</v>
      </c>
      <c r="B12" s="42">
        <f>SUM(F12+J12+N12+R12)</f>
        <v>0</v>
      </c>
      <c r="C12" s="43"/>
      <c r="D12" s="43"/>
      <c r="E12" s="43"/>
      <c r="F12" s="42">
        <f>SUM(C12:E12)</f>
        <v>0</v>
      </c>
      <c r="G12" s="43"/>
      <c r="H12" s="43"/>
      <c r="I12" s="43"/>
      <c r="J12" s="42">
        <f>SUM(G12:I12)</f>
        <v>0</v>
      </c>
      <c r="K12" s="43"/>
      <c r="L12" s="43"/>
      <c r="M12" s="43"/>
      <c r="N12" s="42">
        <f>SUM(K12:M12)</f>
        <v>0</v>
      </c>
      <c r="O12" s="43"/>
      <c r="P12" s="43"/>
      <c r="Q12" s="43"/>
      <c r="R12" s="42">
        <f>SUM(O12:Q12)</f>
        <v>0</v>
      </c>
      <c r="S12" s="39"/>
    </row>
    <row r="13" spans="1:22" s="1" customFormat="1" ht="21" hidden="1" x14ac:dyDescent="0.35">
      <c r="A13" s="44" t="s">
        <v>49</v>
      </c>
      <c r="B13" s="45">
        <f t="shared" ref="B13:R13" si="5">SUM(B14+B52)</f>
        <v>1363000</v>
      </c>
      <c r="C13" s="45">
        <f t="shared" si="5"/>
        <v>0</v>
      </c>
      <c r="D13" s="45">
        <f t="shared" si="5"/>
        <v>0</v>
      </c>
      <c r="E13" s="45">
        <f t="shared" si="5"/>
        <v>0</v>
      </c>
      <c r="F13" s="45">
        <f t="shared" si="5"/>
        <v>0</v>
      </c>
      <c r="G13" s="45">
        <f t="shared" si="5"/>
        <v>0</v>
      </c>
      <c r="H13" s="45">
        <f t="shared" si="5"/>
        <v>817800</v>
      </c>
      <c r="I13" s="45">
        <f t="shared" si="5"/>
        <v>0</v>
      </c>
      <c r="J13" s="45">
        <f t="shared" si="5"/>
        <v>817800</v>
      </c>
      <c r="K13" s="45">
        <f t="shared" si="5"/>
        <v>0</v>
      </c>
      <c r="L13" s="45">
        <f t="shared" si="5"/>
        <v>0</v>
      </c>
      <c r="M13" s="45">
        <f t="shared" si="5"/>
        <v>0</v>
      </c>
      <c r="N13" s="45">
        <f t="shared" si="5"/>
        <v>545200</v>
      </c>
      <c r="O13" s="45">
        <f t="shared" si="5"/>
        <v>0</v>
      </c>
      <c r="P13" s="45">
        <f t="shared" si="5"/>
        <v>0</v>
      </c>
      <c r="Q13" s="45">
        <f t="shared" si="5"/>
        <v>0</v>
      </c>
      <c r="R13" s="45">
        <f t="shared" si="5"/>
        <v>0</v>
      </c>
      <c r="S13" s="39"/>
    </row>
    <row r="14" spans="1:22" s="1" customFormat="1" ht="21" hidden="1" x14ac:dyDescent="0.35">
      <c r="A14" s="17" t="s">
        <v>48</v>
      </c>
      <c r="B14" s="42">
        <f t="shared" ref="B14:R14" si="6">SUM(B15+B24+B37)</f>
        <v>1363000</v>
      </c>
      <c r="C14" s="42">
        <f t="shared" si="6"/>
        <v>0</v>
      </c>
      <c r="D14" s="42">
        <f t="shared" si="6"/>
        <v>0</v>
      </c>
      <c r="E14" s="42">
        <f t="shared" si="6"/>
        <v>0</v>
      </c>
      <c r="F14" s="42">
        <f t="shared" si="6"/>
        <v>0</v>
      </c>
      <c r="G14" s="42">
        <f t="shared" si="6"/>
        <v>0</v>
      </c>
      <c r="H14" s="42">
        <f t="shared" si="6"/>
        <v>817800</v>
      </c>
      <c r="I14" s="42">
        <f t="shared" si="6"/>
        <v>0</v>
      </c>
      <c r="J14" s="42">
        <f t="shared" si="6"/>
        <v>817800</v>
      </c>
      <c r="K14" s="42"/>
      <c r="L14" s="42">
        <f t="shared" si="6"/>
        <v>0</v>
      </c>
      <c r="M14" s="42"/>
      <c r="N14" s="42">
        <f t="shared" si="6"/>
        <v>545200</v>
      </c>
      <c r="O14" s="42"/>
      <c r="P14" s="42">
        <f t="shared" si="6"/>
        <v>0</v>
      </c>
      <c r="Q14" s="42">
        <f t="shared" si="6"/>
        <v>0</v>
      </c>
      <c r="R14" s="42">
        <f t="shared" si="6"/>
        <v>0</v>
      </c>
      <c r="S14" s="39"/>
    </row>
    <row r="15" spans="1:22" s="1" customFormat="1" ht="21" hidden="1" x14ac:dyDescent="0.35">
      <c r="A15" s="46" t="s">
        <v>47</v>
      </c>
      <c r="B15" s="42">
        <f t="shared" ref="B15:R15" si="7">SUM(B16:B23)</f>
        <v>21600</v>
      </c>
      <c r="C15" s="42">
        <f t="shared" si="7"/>
        <v>0</v>
      </c>
      <c r="D15" s="42">
        <f t="shared" si="7"/>
        <v>0</v>
      </c>
      <c r="E15" s="42">
        <f t="shared" si="7"/>
        <v>0</v>
      </c>
      <c r="F15" s="42">
        <f t="shared" si="7"/>
        <v>0</v>
      </c>
      <c r="G15" s="42">
        <f t="shared" ref="G15:I15" si="8">SUM(G16:G23)</f>
        <v>0</v>
      </c>
      <c r="H15" s="42">
        <f t="shared" si="8"/>
        <v>21600</v>
      </c>
      <c r="I15" s="42">
        <f t="shared" si="8"/>
        <v>0</v>
      </c>
      <c r="J15" s="42">
        <f t="shared" si="7"/>
        <v>21600</v>
      </c>
      <c r="K15" s="42">
        <f t="shared" ref="K15:M15" si="9">SUM(K16:K23)</f>
        <v>0</v>
      </c>
      <c r="L15" s="42">
        <f t="shared" si="9"/>
        <v>0</v>
      </c>
      <c r="M15" s="42">
        <f t="shared" si="9"/>
        <v>0</v>
      </c>
      <c r="N15" s="42">
        <f t="shared" si="7"/>
        <v>0</v>
      </c>
      <c r="O15" s="42">
        <f t="shared" ref="O15:Q15" si="10">SUM(O16:O23)</f>
        <v>0</v>
      </c>
      <c r="P15" s="42">
        <f t="shared" si="10"/>
        <v>0</v>
      </c>
      <c r="Q15" s="42">
        <f t="shared" si="10"/>
        <v>0</v>
      </c>
      <c r="R15" s="42">
        <f t="shared" si="7"/>
        <v>0</v>
      </c>
      <c r="S15" s="39"/>
    </row>
    <row r="16" spans="1:22" s="1" customFormat="1" ht="21" hidden="1" x14ac:dyDescent="0.35">
      <c r="A16" s="17" t="s">
        <v>46</v>
      </c>
      <c r="B16" s="42">
        <f t="shared" ref="B16:B23" si="11">SUM(F16+J16+N16+R16)</f>
        <v>0</v>
      </c>
      <c r="C16" s="43"/>
      <c r="D16" s="43"/>
      <c r="E16" s="43"/>
      <c r="F16" s="42">
        <f t="shared" ref="F16:F23" si="12">SUM(C16:E16)</f>
        <v>0</v>
      </c>
      <c r="G16" s="43"/>
      <c r="H16" s="43"/>
      <c r="I16" s="43"/>
      <c r="J16" s="42">
        <f t="shared" ref="J16:J23" si="13">SUM(G16:I16)</f>
        <v>0</v>
      </c>
      <c r="K16" s="43"/>
      <c r="L16" s="43"/>
      <c r="M16" s="43"/>
      <c r="N16" s="42">
        <f t="shared" ref="N16:N23" si="14">SUM(K16:M16)</f>
        <v>0</v>
      </c>
      <c r="O16" s="43"/>
      <c r="P16" s="43"/>
      <c r="Q16" s="43"/>
      <c r="R16" s="42">
        <f t="shared" ref="R16:R23" si="15">SUM(O16:Q16)</f>
        <v>0</v>
      </c>
      <c r="S16" s="39"/>
    </row>
    <row r="17" spans="1:19" s="1" customFormat="1" ht="21" hidden="1" x14ac:dyDescent="0.35">
      <c r="A17" s="17" t="s">
        <v>45</v>
      </c>
      <c r="B17" s="42">
        <f t="shared" si="11"/>
        <v>0</v>
      </c>
      <c r="C17" s="43"/>
      <c r="D17" s="43"/>
      <c r="E17" s="43"/>
      <c r="F17" s="42">
        <f t="shared" si="12"/>
        <v>0</v>
      </c>
      <c r="G17" s="43"/>
      <c r="H17" s="43"/>
      <c r="I17" s="43"/>
      <c r="J17" s="42">
        <f t="shared" si="13"/>
        <v>0</v>
      </c>
      <c r="K17" s="43"/>
      <c r="L17" s="43"/>
      <c r="M17" s="43"/>
      <c r="N17" s="42">
        <f t="shared" si="14"/>
        <v>0</v>
      </c>
      <c r="O17" s="43"/>
      <c r="P17" s="43"/>
      <c r="Q17" s="43"/>
      <c r="R17" s="42">
        <f t="shared" si="15"/>
        <v>0</v>
      </c>
      <c r="S17" s="39"/>
    </row>
    <row r="18" spans="1:19" s="1" customFormat="1" ht="21" hidden="1" x14ac:dyDescent="0.35">
      <c r="A18" s="17" t="s">
        <v>44</v>
      </c>
      <c r="B18" s="42">
        <f t="shared" si="11"/>
        <v>0</v>
      </c>
      <c r="C18" s="43"/>
      <c r="D18" s="43"/>
      <c r="E18" s="43"/>
      <c r="F18" s="42">
        <f t="shared" si="12"/>
        <v>0</v>
      </c>
      <c r="G18" s="43"/>
      <c r="H18" s="43"/>
      <c r="I18" s="43"/>
      <c r="J18" s="42">
        <f t="shared" si="13"/>
        <v>0</v>
      </c>
      <c r="K18" s="43"/>
      <c r="L18" s="43"/>
      <c r="M18" s="43"/>
      <c r="N18" s="42">
        <f t="shared" si="14"/>
        <v>0</v>
      </c>
      <c r="O18" s="43"/>
      <c r="P18" s="43"/>
      <c r="Q18" s="43"/>
      <c r="R18" s="42">
        <f t="shared" si="15"/>
        <v>0</v>
      </c>
      <c r="S18" s="39"/>
    </row>
    <row r="19" spans="1:19" s="1" customFormat="1" ht="21" hidden="1" x14ac:dyDescent="0.35">
      <c r="A19" s="17" t="s">
        <v>43</v>
      </c>
      <c r="B19" s="42">
        <f t="shared" si="11"/>
        <v>0</v>
      </c>
      <c r="C19" s="43"/>
      <c r="D19" s="43"/>
      <c r="E19" s="43"/>
      <c r="F19" s="42">
        <f t="shared" si="12"/>
        <v>0</v>
      </c>
      <c r="G19" s="43"/>
      <c r="H19" s="43"/>
      <c r="I19" s="43"/>
      <c r="J19" s="42">
        <f t="shared" si="13"/>
        <v>0</v>
      </c>
      <c r="K19" s="43"/>
      <c r="L19" s="43"/>
      <c r="M19" s="43"/>
      <c r="N19" s="42">
        <f t="shared" si="14"/>
        <v>0</v>
      </c>
      <c r="O19" s="43"/>
      <c r="P19" s="43"/>
      <c r="Q19" s="43"/>
      <c r="R19" s="42">
        <f t="shared" si="15"/>
        <v>0</v>
      </c>
      <c r="S19" s="39"/>
    </row>
    <row r="20" spans="1:19" s="1" customFormat="1" ht="21" x14ac:dyDescent="0.35">
      <c r="A20" s="17" t="s">
        <v>42</v>
      </c>
      <c r="B20" s="42">
        <f t="shared" si="11"/>
        <v>21600</v>
      </c>
      <c r="C20" s="43"/>
      <c r="D20" s="43"/>
      <c r="E20" s="43"/>
      <c r="F20" s="42">
        <f t="shared" si="12"/>
        <v>0</v>
      </c>
      <c r="G20" s="43"/>
      <c r="H20" s="43">
        <v>21600</v>
      </c>
      <c r="I20" s="43"/>
      <c r="J20" s="42">
        <f t="shared" si="13"/>
        <v>21600</v>
      </c>
      <c r="K20" s="43"/>
      <c r="L20" s="43"/>
      <c r="M20" s="43"/>
      <c r="N20" s="42">
        <f t="shared" si="14"/>
        <v>0</v>
      </c>
      <c r="O20" s="43"/>
      <c r="P20" s="43"/>
      <c r="Q20" s="43"/>
      <c r="R20" s="42">
        <f t="shared" si="15"/>
        <v>0</v>
      </c>
      <c r="S20" s="39"/>
    </row>
    <row r="21" spans="1:19" s="1" customFormat="1" ht="21" hidden="1" x14ac:dyDescent="0.35">
      <c r="A21" s="17" t="s">
        <v>41</v>
      </c>
      <c r="B21" s="42">
        <f t="shared" si="11"/>
        <v>0</v>
      </c>
      <c r="C21" s="43"/>
      <c r="D21" s="43"/>
      <c r="E21" s="43"/>
      <c r="F21" s="42">
        <f t="shared" si="12"/>
        <v>0</v>
      </c>
      <c r="G21" s="43"/>
      <c r="H21" s="43"/>
      <c r="I21" s="43"/>
      <c r="J21" s="42">
        <f t="shared" si="13"/>
        <v>0</v>
      </c>
      <c r="K21" s="43"/>
      <c r="L21" s="43"/>
      <c r="M21" s="43"/>
      <c r="N21" s="42">
        <f t="shared" si="14"/>
        <v>0</v>
      </c>
      <c r="O21" s="43"/>
      <c r="P21" s="43"/>
      <c r="Q21" s="43"/>
      <c r="R21" s="42">
        <f t="shared" si="15"/>
        <v>0</v>
      </c>
      <c r="S21" s="39"/>
    </row>
    <row r="22" spans="1:19" s="1" customFormat="1" ht="21" hidden="1" x14ac:dyDescent="0.35">
      <c r="A22" s="17" t="s">
        <v>40</v>
      </c>
      <c r="B22" s="42">
        <f t="shared" si="11"/>
        <v>0</v>
      </c>
      <c r="C22" s="43"/>
      <c r="D22" s="43"/>
      <c r="E22" s="43"/>
      <c r="F22" s="42">
        <f t="shared" si="12"/>
        <v>0</v>
      </c>
      <c r="G22" s="43"/>
      <c r="H22" s="43"/>
      <c r="I22" s="43"/>
      <c r="J22" s="42">
        <f t="shared" si="13"/>
        <v>0</v>
      </c>
      <c r="K22" s="43"/>
      <c r="L22" s="43"/>
      <c r="M22" s="43"/>
      <c r="N22" s="42">
        <f t="shared" si="14"/>
        <v>0</v>
      </c>
      <c r="O22" s="43"/>
      <c r="P22" s="43"/>
      <c r="Q22" s="43"/>
      <c r="R22" s="42">
        <f t="shared" si="15"/>
        <v>0</v>
      </c>
      <c r="S22" s="39"/>
    </row>
    <row r="23" spans="1:19" s="1" customFormat="1" ht="21" hidden="1" x14ac:dyDescent="0.35">
      <c r="A23" s="17" t="s">
        <v>39</v>
      </c>
      <c r="B23" s="42">
        <f t="shared" si="11"/>
        <v>0</v>
      </c>
      <c r="C23" s="43"/>
      <c r="D23" s="43"/>
      <c r="E23" s="43"/>
      <c r="F23" s="42">
        <f t="shared" si="12"/>
        <v>0</v>
      </c>
      <c r="G23" s="43"/>
      <c r="H23" s="43"/>
      <c r="I23" s="43"/>
      <c r="J23" s="42">
        <f t="shared" si="13"/>
        <v>0</v>
      </c>
      <c r="K23" s="43"/>
      <c r="L23" s="43"/>
      <c r="M23" s="43"/>
      <c r="N23" s="42">
        <f t="shared" si="14"/>
        <v>0</v>
      </c>
      <c r="O23" s="43"/>
      <c r="P23" s="43"/>
      <c r="Q23" s="43"/>
      <c r="R23" s="42">
        <f t="shared" si="15"/>
        <v>0</v>
      </c>
      <c r="S23" s="39"/>
    </row>
    <row r="24" spans="1:19" s="1" customFormat="1" ht="21" hidden="1" x14ac:dyDescent="0.35">
      <c r="A24" s="46" t="s">
        <v>38</v>
      </c>
      <c r="B24" s="42">
        <f t="shared" ref="B24:R24" si="16">SUM(B25:B36)</f>
        <v>1341400</v>
      </c>
      <c r="C24" s="42">
        <f t="shared" si="16"/>
        <v>0</v>
      </c>
      <c r="D24" s="42">
        <f t="shared" si="16"/>
        <v>0</v>
      </c>
      <c r="E24" s="42">
        <f t="shared" si="16"/>
        <v>0</v>
      </c>
      <c r="F24" s="42">
        <f t="shared" si="16"/>
        <v>0</v>
      </c>
      <c r="G24" s="42">
        <f t="shared" si="16"/>
        <v>0</v>
      </c>
      <c r="H24" s="42">
        <f t="shared" si="16"/>
        <v>796200</v>
      </c>
      <c r="I24" s="42">
        <f t="shared" si="16"/>
        <v>0</v>
      </c>
      <c r="J24" s="42">
        <f t="shared" si="16"/>
        <v>796200</v>
      </c>
      <c r="K24" s="42">
        <f t="shared" si="16"/>
        <v>545200</v>
      </c>
      <c r="L24" s="42">
        <f t="shared" si="16"/>
        <v>0</v>
      </c>
      <c r="M24" s="42">
        <f t="shared" si="16"/>
        <v>0</v>
      </c>
      <c r="N24" s="42">
        <f t="shared" si="16"/>
        <v>545200</v>
      </c>
      <c r="O24" s="42">
        <f t="shared" si="16"/>
        <v>0</v>
      </c>
      <c r="P24" s="42">
        <f t="shared" si="16"/>
        <v>0</v>
      </c>
      <c r="Q24" s="42">
        <f t="shared" si="16"/>
        <v>0</v>
      </c>
      <c r="R24" s="42">
        <f t="shared" si="16"/>
        <v>0</v>
      </c>
      <c r="S24" s="39"/>
    </row>
    <row r="25" spans="1:19" s="1" customFormat="1" ht="21" hidden="1" x14ac:dyDescent="0.35">
      <c r="A25" s="17" t="s">
        <v>37</v>
      </c>
      <c r="B25" s="42">
        <f t="shared" ref="B25:B36" si="17">SUM(F25+J25+N25+R25)</f>
        <v>0</v>
      </c>
      <c r="C25" s="43"/>
      <c r="D25" s="43"/>
      <c r="E25" s="43"/>
      <c r="F25" s="42">
        <f t="shared" ref="F25:F36" si="18">SUM(C25:E25)</f>
        <v>0</v>
      </c>
      <c r="G25" s="43"/>
      <c r="H25" s="43"/>
      <c r="I25" s="43"/>
      <c r="J25" s="42">
        <f t="shared" ref="J25:J36" si="19">SUM(G25:I25)</f>
        <v>0</v>
      </c>
      <c r="K25" s="43">
        <v>0</v>
      </c>
      <c r="L25" s="43"/>
      <c r="M25" s="43"/>
      <c r="N25" s="42">
        <f t="shared" ref="N25:N36" si="20">SUM(K25:M25)</f>
        <v>0</v>
      </c>
      <c r="O25" s="43"/>
      <c r="P25" s="43"/>
      <c r="Q25" s="43"/>
      <c r="R25" s="42">
        <f t="shared" ref="R25:R36" si="21">SUM(O25:Q25)</f>
        <v>0</v>
      </c>
      <c r="S25" s="39"/>
    </row>
    <row r="26" spans="1:19" s="1" customFormat="1" ht="21" hidden="1" x14ac:dyDescent="0.35">
      <c r="A26" s="17" t="s">
        <v>36</v>
      </c>
      <c r="B26" s="42">
        <f t="shared" si="17"/>
        <v>0</v>
      </c>
      <c r="C26" s="43"/>
      <c r="D26" s="43"/>
      <c r="E26" s="43"/>
      <c r="F26" s="42">
        <f t="shared" si="18"/>
        <v>0</v>
      </c>
      <c r="G26" s="43"/>
      <c r="H26" s="43"/>
      <c r="I26" s="43"/>
      <c r="J26" s="42">
        <f t="shared" si="19"/>
        <v>0</v>
      </c>
      <c r="K26" s="43"/>
      <c r="L26" s="43"/>
      <c r="M26" s="43"/>
      <c r="N26" s="42">
        <f t="shared" si="20"/>
        <v>0</v>
      </c>
      <c r="O26" s="43"/>
      <c r="P26" s="43"/>
      <c r="Q26" s="43"/>
      <c r="R26" s="42">
        <f t="shared" si="21"/>
        <v>0</v>
      </c>
      <c r="S26" s="39"/>
    </row>
    <row r="27" spans="1:19" s="1" customFormat="1" ht="21" hidden="1" x14ac:dyDescent="0.35">
      <c r="A27" s="17" t="s">
        <v>35</v>
      </c>
      <c r="B27" s="42">
        <f t="shared" si="17"/>
        <v>0</v>
      </c>
      <c r="C27" s="43"/>
      <c r="D27" s="43"/>
      <c r="E27" s="43"/>
      <c r="F27" s="42">
        <f t="shared" si="18"/>
        <v>0</v>
      </c>
      <c r="G27" s="43"/>
      <c r="H27" s="43"/>
      <c r="I27" s="43"/>
      <c r="J27" s="42">
        <f t="shared" si="19"/>
        <v>0</v>
      </c>
      <c r="K27" s="43"/>
      <c r="L27" s="43"/>
      <c r="M27" s="43"/>
      <c r="N27" s="42">
        <f t="shared" si="20"/>
        <v>0</v>
      </c>
      <c r="O27" s="43"/>
      <c r="P27" s="43"/>
      <c r="Q27" s="43"/>
      <c r="R27" s="42">
        <f t="shared" si="21"/>
        <v>0</v>
      </c>
      <c r="S27" s="39"/>
    </row>
    <row r="28" spans="1:19" s="1" customFormat="1" ht="21" hidden="1" x14ac:dyDescent="0.35">
      <c r="A28" s="17" t="s">
        <v>34</v>
      </c>
      <c r="B28" s="42">
        <f t="shared" si="17"/>
        <v>0</v>
      </c>
      <c r="C28" s="43"/>
      <c r="D28" s="43"/>
      <c r="E28" s="43"/>
      <c r="F28" s="42">
        <f t="shared" si="18"/>
        <v>0</v>
      </c>
      <c r="G28" s="43"/>
      <c r="H28" s="43"/>
      <c r="I28" s="43"/>
      <c r="J28" s="42">
        <f t="shared" si="19"/>
        <v>0</v>
      </c>
      <c r="K28" s="43"/>
      <c r="L28" s="43"/>
      <c r="M28" s="43"/>
      <c r="N28" s="42">
        <f t="shared" si="20"/>
        <v>0</v>
      </c>
      <c r="O28" s="43"/>
      <c r="P28" s="43"/>
      <c r="Q28" s="43"/>
      <c r="R28" s="42">
        <f t="shared" si="21"/>
        <v>0</v>
      </c>
      <c r="S28" s="39"/>
    </row>
    <row r="29" spans="1:19" s="1" customFormat="1" ht="21" hidden="1" x14ac:dyDescent="0.35">
      <c r="A29" s="17" t="s">
        <v>33</v>
      </c>
      <c r="B29" s="42">
        <f t="shared" si="17"/>
        <v>0</v>
      </c>
      <c r="C29" s="43"/>
      <c r="D29" s="43"/>
      <c r="E29" s="43"/>
      <c r="F29" s="42">
        <f t="shared" si="18"/>
        <v>0</v>
      </c>
      <c r="G29" s="43"/>
      <c r="H29" s="43"/>
      <c r="I29" s="43"/>
      <c r="J29" s="42">
        <f t="shared" si="19"/>
        <v>0</v>
      </c>
      <c r="K29" s="43"/>
      <c r="L29" s="43"/>
      <c r="M29" s="43"/>
      <c r="N29" s="42">
        <f t="shared" si="20"/>
        <v>0</v>
      </c>
      <c r="O29" s="43"/>
      <c r="P29" s="43"/>
      <c r="Q29" s="43"/>
      <c r="R29" s="42">
        <f t="shared" si="21"/>
        <v>0</v>
      </c>
      <c r="S29" s="39"/>
    </row>
    <row r="30" spans="1:19" s="1" customFormat="1" ht="21" hidden="1" x14ac:dyDescent="0.35">
      <c r="A30" s="17" t="s">
        <v>32</v>
      </c>
      <c r="B30" s="42">
        <f t="shared" si="17"/>
        <v>0</v>
      </c>
      <c r="C30" s="43"/>
      <c r="D30" s="43"/>
      <c r="E30" s="43"/>
      <c r="F30" s="42">
        <f t="shared" si="18"/>
        <v>0</v>
      </c>
      <c r="G30" s="43"/>
      <c r="H30" s="43"/>
      <c r="I30" s="43"/>
      <c r="J30" s="42">
        <f t="shared" si="19"/>
        <v>0</v>
      </c>
      <c r="K30" s="43"/>
      <c r="L30" s="43"/>
      <c r="M30" s="43"/>
      <c r="N30" s="42">
        <f t="shared" si="20"/>
        <v>0</v>
      </c>
      <c r="O30" s="43">
        <v>0</v>
      </c>
      <c r="P30" s="43"/>
      <c r="Q30" s="43"/>
      <c r="R30" s="42">
        <f t="shared" si="21"/>
        <v>0</v>
      </c>
      <c r="S30" s="39"/>
    </row>
    <row r="31" spans="1:19" s="1" customFormat="1" ht="21" x14ac:dyDescent="0.35">
      <c r="A31" s="26" t="s">
        <v>31</v>
      </c>
      <c r="B31" s="47">
        <f t="shared" si="17"/>
        <v>1341400</v>
      </c>
      <c r="C31" s="48"/>
      <c r="D31" s="48"/>
      <c r="E31" s="48"/>
      <c r="F31" s="47">
        <f t="shared" si="18"/>
        <v>0</v>
      </c>
      <c r="G31" s="48">
        <v>0</v>
      </c>
      <c r="H31" s="48">
        <v>796200</v>
      </c>
      <c r="I31" s="48"/>
      <c r="J31" s="47">
        <f t="shared" si="19"/>
        <v>796200</v>
      </c>
      <c r="K31" s="48">
        <v>545200</v>
      </c>
      <c r="L31" s="48"/>
      <c r="M31" s="88"/>
      <c r="N31" s="47">
        <f t="shared" si="20"/>
        <v>545200</v>
      </c>
      <c r="O31" s="48">
        <v>0</v>
      </c>
      <c r="P31" s="48"/>
      <c r="Q31" s="48"/>
      <c r="R31" s="47">
        <f t="shared" si="21"/>
        <v>0</v>
      </c>
      <c r="S31" s="39"/>
    </row>
    <row r="32" spans="1:19" s="1" customFormat="1" ht="21" hidden="1" x14ac:dyDescent="0.35">
      <c r="A32" s="28" t="s">
        <v>30</v>
      </c>
      <c r="B32" s="49">
        <f t="shared" si="17"/>
        <v>0</v>
      </c>
      <c r="C32" s="50"/>
      <c r="D32" s="50"/>
      <c r="E32" s="50"/>
      <c r="F32" s="49">
        <f t="shared" si="18"/>
        <v>0</v>
      </c>
      <c r="G32" s="50"/>
      <c r="H32" s="50"/>
      <c r="I32" s="50"/>
      <c r="J32" s="49">
        <f t="shared" si="19"/>
        <v>0</v>
      </c>
      <c r="K32" s="50"/>
      <c r="L32" s="50"/>
      <c r="M32" s="50"/>
      <c r="N32" s="49">
        <f t="shared" si="20"/>
        <v>0</v>
      </c>
      <c r="O32" s="50"/>
      <c r="P32" s="50"/>
      <c r="Q32" s="50"/>
      <c r="R32" s="49">
        <f t="shared" si="21"/>
        <v>0</v>
      </c>
      <c r="S32" s="39"/>
    </row>
    <row r="33" spans="1:19" s="1" customFormat="1" ht="21" hidden="1" x14ac:dyDescent="0.35">
      <c r="A33" s="17" t="s">
        <v>29</v>
      </c>
      <c r="B33" s="42">
        <f t="shared" si="17"/>
        <v>0</v>
      </c>
      <c r="C33" s="43"/>
      <c r="D33" s="43"/>
      <c r="E33" s="43"/>
      <c r="F33" s="42">
        <f t="shared" si="18"/>
        <v>0</v>
      </c>
      <c r="G33" s="43"/>
      <c r="H33" s="43"/>
      <c r="I33" s="43"/>
      <c r="J33" s="42">
        <f t="shared" si="19"/>
        <v>0</v>
      </c>
      <c r="K33" s="43"/>
      <c r="L33" s="43"/>
      <c r="M33" s="43"/>
      <c r="N33" s="42">
        <f t="shared" si="20"/>
        <v>0</v>
      </c>
      <c r="O33" s="43"/>
      <c r="P33" s="43"/>
      <c r="Q33" s="43"/>
      <c r="R33" s="42">
        <f t="shared" si="21"/>
        <v>0</v>
      </c>
      <c r="S33" s="39"/>
    </row>
    <row r="34" spans="1:19" s="1" customFormat="1" ht="21" hidden="1" x14ac:dyDescent="0.35">
      <c r="A34" s="17" t="s">
        <v>28</v>
      </c>
      <c r="B34" s="42">
        <f t="shared" si="17"/>
        <v>0</v>
      </c>
      <c r="C34" s="43"/>
      <c r="D34" s="43"/>
      <c r="E34" s="43"/>
      <c r="F34" s="42">
        <f t="shared" si="18"/>
        <v>0</v>
      </c>
      <c r="G34" s="43"/>
      <c r="H34" s="43"/>
      <c r="I34" s="43"/>
      <c r="J34" s="42">
        <f t="shared" si="19"/>
        <v>0</v>
      </c>
      <c r="K34" s="43"/>
      <c r="L34" s="43"/>
      <c r="M34" s="43"/>
      <c r="N34" s="42">
        <f t="shared" si="20"/>
        <v>0</v>
      </c>
      <c r="O34" s="43"/>
      <c r="P34" s="43"/>
      <c r="Q34" s="43"/>
      <c r="R34" s="42">
        <f t="shared" si="21"/>
        <v>0</v>
      </c>
      <c r="S34" s="39"/>
    </row>
    <row r="35" spans="1:19" s="1" customFormat="1" ht="21" hidden="1" x14ac:dyDescent="0.35">
      <c r="A35" s="17" t="s">
        <v>27</v>
      </c>
      <c r="B35" s="42">
        <f t="shared" si="17"/>
        <v>0</v>
      </c>
      <c r="C35" s="43"/>
      <c r="D35" s="43"/>
      <c r="E35" s="43"/>
      <c r="F35" s="42">
        <f t="shared" si="18"/>
        <v>0</v>
      </c>
      <c r="G35" s="43"/>
      <c r="H35" s="43"/>
      <c r="I35" s="43"/>
      <c r="J35" s="42">
        <f t="shared" si="19"/>
        <v>0</v>
      </c>
      <c r="K35" s="43"/>
      <c r="L35" s="43"/>
      <c r="M35" s="43"/>
      <c r="N35" s="42">
        <f t="shared" si="20"/>
        <v>0</v>
      </c>
      <c r="O35" s="43"/>
      <c r="P35" s="43"/>
      <c r="Q35" s="43"/>
      <c r="R35" s="42">
        <f t="shared" si="21"/>
        <v>0</v>
      </c>
      <c r="S35" s="39"/>
    </row>
    <row r="36" spans="1:19" s="1" customFormat="1" ht="21" hidden="1" x14ac:dyDescent="0.35">
      <c r="A36" s="17" t="s">
        <v>26</v>
      </c>
      <c r="B36" s="42">
        <f t="shared" si="17"/>
        <v>0</v>
      </c>
      <c r="C36" s="43"/>
      <c r="D36" s="43"/>
      <c r="E36" s="43"/>
      <c r="F36" s="42">
        <f t="shared" si="18"/>
        <v>0</v>
      </c>
      <c r="G36" s="43"/>
      <c r="H36" s="43"/>
      <c r="I36" s="43"/>
      <c r="J36" s="42">
        <f t="shared" si="19"/>
        <v>0</v>
      </c>
      <c r="K36" s="43"/>
      <c r="L36" s="43"/>
      <c r="M36" s="43"/>
      <c r="N36" s="42">
        <f t="shared" si="20"/>
        <v>0</v>
      </c>
      <c r="O36" s="43"/>
      <c r="P36" s="43"/>
      <c r="Q36" s="43"/>
      <c r="R36" s="42">
        <f t="shared" si="21"/>
        <v>0</v>
      </c>
      <c r="S36" s="39"/>
    </row>
    <row r="37" spans="1:19" s="1" customFormat="1" ht="21" hidden="1" x14ac:dyDescent="0.35">
      <c r="A37" s="46" t="s">
        <v>25</v>
      </c>
      <c r="B37" s="42">
        <f t="shared" ref="B37:R37" si="22">SUM(B38:B51)</f>
        <v>0</v>
      </c>
      <c r="C37" s="42">
        <f t="shared" si="22"/>
        <v>0</v>
      </c>
      <c r="D37" s="42">
        <f t="shared" si="22"/>
        <v>0</v>
      </c>
      <c r="E37" s="42">
        <f t="shared" si="22"/>
        <v>0</v>
      </c>
      <c r="F37" s="42">
        <f t="shared" si="22"/>
        <v>0</v>
      </c>
      <c r="G37" s="42">
        <f t="shared" si="22"/>
        <v>0</v>
      </c>
      <c r="H37" s="42">
        <f t="shared" si="22"/>
        <v>0</v>
      </c>
      <c r="I37" s="42">
        <f t="shared" si="22"/>
        <v>0</v>
      </c>
      <c r="J37" s="42">
        <f t="shared" si="22"/>
        <v>0</v>
      </c>
      <c r="K37" s="42"/>
      <c r="L37" s="42">
        <f t="shared" si="22"/>
        <v>0</v>
      </c>
      <c r="M37" s="42"/>
      <c r="N37" s="42">
        <f t="shared" si="22"/>
        <v>0</v>
      </c>
      <c r="O37" s="42">
        <f t="shared" si="22"/>
        <v>0</v>
      </c>
      <c r="P37" s="42">
        <f t="shared" si="22"/>
        <v>0</v>
      </c>
      <c r="Q37" s="42">
        <f t="shared" si="22"/>
        <v>0</v>
      </c>
      <c r="R37" s="42">
        <f t="shared" si="22"/>
        <v>0</v>
      </c>
      <c r="S37" s="39"/>
    </row>
    <row r="38" spans="1:19" s="1" customFormat="1" ht="21" hidden="1" x14ac:dyDescent="0.35">
      <c r="A38" s="17" t="s">
        <v>24</v>
      </c>
      <c r="B38" s="42">
        <f t="shared" ref="B38:B51" si="23">SUM(F38+J38+N38+R38)</f>
        <v>0</v>
      </c>
      <c r="C38" s="43"/>
      <c r="D38" s="43"/>
      <c r="E38" s="43"/>
      <c r="F38" s="42">
        <f t="shared" ref="F38:F51" si="24">SUM(C38:E38)</f>
        <v>0</v>
      </c>
      <c r="G38" s="43"/>
      <c r="H38" s="43"/>
      <c r="I38" s="43"/>
      <c r="J38" s="42">
        <f t="shared" ref="J38:J51" si="25">SUM(G38:I38)</f>
        <v>0</v>
      </c>
      <c r="K38" s="43"/>
      <c r="L38" s="43"/>
      <c r="M38" s="43"/>
      <c r="N38" s="42">
        <f t="shared" ref="N38:N51" si="26">SUM(K38:M38)</f>
        <v>0</v>
      </c>
      <c r="O38" s="43"/>
      <c r="P38" s="43"/>
      <c r="Q38" s="43"/>
      <c r="R38" s="42">
        <f t="shared" ref="R38:R51" si="27">SUM(O38:Q38)</f>
        <v>0</v>
      </c>
      <c r="S38" s="39"/>
    </row>
    <row r="39" spans="1:19" s="1" customFormat="1" ht="21" hidden="1" x14ac:dyDescent="0.35">
      <c r="A39" s="17" t="s">
        <v>23</v>
      </c>
      <c r="B39" s="42">
        <f t="shared" si="23"/>
        <v>0</v>
      </c>
      <c r="C39" s="43"/>
      <c r="D39" s="43"/>
      <c r="E39" s="43"/>
      <c r="F39" s="42">
        <f t="shared" si="24"/>
        <v>0</v>
      </c>
      <c r="G39" s="43"/>
      <c r="H39" s="43"/>
      <c r="I39" s="43"/>
      <c r="J39" s="42">
        <f t="shared" si="25"/>
        <v>0</v>
      </c>
      <c r="K39" s="43"/>
      <c r="L39" s="43"/>
      <c r="M39" s="43"/>
      <c r="N39" s="42">
        <f t="shared" si="26"/>
        <v>0</v>
      </c>
      <c r="O39" s="43"/>
      <c r="P39" s="43"/>
      <c r="Q39" s="43"/>
      <c r="R39" s="42">
        <f t="shared" si="27"/>
        <v>0</v>
      </c>
      <c r="S39" s="39"/>
    </row>
    <row r="40" spans="1:19" s="1" customFormat="1" ht="21" hidden="1" x14ac:dyDescent="0.35">
      <c r="A40" s="17" t="s">
        <v>22</v>
      </c>
      <c r="B40" s="42">
        <f t="shared" si="23"/>
        <v>0</v>
      </c>
      <c r="C40" s="43"/>
      <c r="D40" s="43"/>
      <c r="E40" s="43"/>
      <c r="F40" s="42">
        <f t="shared" si="24"/>
        <v>0</v>
      </c>
      <c r="G40" s="43"/>
      <c r="H40" s="43"/>
      <c r="I40" s="43"/>
      <c r="J40" s="42">
        <f t="shared" si="25"/>
        <v>0</v>
      </c>
      <c r="K40" s="43"/>
      <c r="L40" s="43"/>
      <c r="M40" s="43"/>
      <c r="N40" s="42">
        <f t="shared" si="26"/>
        <v>0</v>
      </c>
      <c r="O40" s="43"/>
      <c r="P40" s="43"/>
      <c r="Q40" s="43"/>
      <c r="R40" s="42">
        <f t="shared" si="27"/>
        <v>0</v>
      </c>
      <c r="S40" s="39"/>
    </row>
    <row r="41" spans="1:19" s="1" customFormat="1" ht="21" hidden="1" x14ac:dyDescent="0.35">
      <c r="A41" s="17" t="s">
        <v>21</v>
      </c>
      <c r="B41" s="42">
        <f t="shared" si="23"/>
        <v>0</v>
      </c>
      <c r="C41" s="43"/>
      <c r="D41" s="43"/>
      <c r="E41" s="43"/>
      <c r="F41" s="42">
        <f t="shared" si="24"/>
        <v>0</v>
      </c>
      <c r="G41" s="43"/>
      <c r="H41" s="43"/>
      <c r="I41" s="43"/>
      <c r="J41" s="42">
        <f t="shared" si="25"/>
        <v>0</v>
      </c>
      <c r="K41" s="43"/>
      <c r="L41" s="43"/>
      <c r="M41" s="43"/>
      <c r="N41" s="42">
        <f t="shared" si="26"/>
        <v>0</v>
      </c>
      <c r="O41" s="43"/>
      <c r="P41" s="43"/>
      <c r="Q41" s="43"/>
      <c r="R41" s="42">
        <f t="shared" si="27"/>
        <v>0</v>
      </c>
      <c r="S41" s="39"/>
    </row>
    <row r="42" spans="1:19" s="1" customFormat="1" ht="21" hidden="1" x14ac:dyDescent="0.35">
      <c r="A42" s="17" t="s">
        <v>20</v>
      </c>
      <c r="B42" s="42">
        <f t="shared" si="23"/>
        <v>0</v>
      </c>
      <c r="C42" s="43"/>
      <c r="D42" s="43"/>
      <c r="E42" s="43"/>
      <c r="F42" s="42">
        <f t="shared" si="24"/>
        <v>0</v>
      </c>
      <c r="G42" s="43"/>
      <c r="H42" s="43"/>
      <c r="I42" s="43"/>
      <c r="J42" s="42">
        <f t="shared" si="25"/>
        <v>0</v>
      </c>
      <c r="K42" s="43"/>
      <c r="L42" s="43"/>
      <c r="M42" s="43"/>
      <c r="N42" s="42">
        <f t="shared" si="26"/>
        <v>0</v>
      </c>
      <c r="O42" s="43"/>
      <c r="P42" s="43"/>
      <c r="Q42" s="43"/>
      <c r="R42" s="42">
        <f t="shared" si="27"/>
        <v>0</v>
      </c>
      <c r="S42" s="39"/>
    </row>
    <row r="43" spans="1:19" s="1" customFormat="1" ht="21" hidden="1" x14ac:dyDescent="0.35">
      <c r="A43" s="17" t="s">
        <v>19</v>
      </c>
      <c r="B43" s="42">
        <f t="shared" si="23"/>
        <v>0</v>
      </c>
      <c r="C43" s="43"/>
      <c r="D43" s="43"/>
      <c r="E43" s="43"/>
      <c r="F43" s="42">
        <f t="shared" si="24"/>
        <v>0</v>
      </c>
      <c r="G43" s="43"/>
      <c r="H43" s="43"/>
      <c r="I43" s="43"/>
      <c r="J43" s="42">
        <f t="shared" si="25"/>
        <v>0</v>
      </c>
      <c r="K43" s="43"/>
      <c r="L43" s="43"/>
      <c r="M43" s="43"/>
      <c r="N43" s="42">
        <f t="shared" si="26"/>
        <v>0</v>
      </c>
      <c r="O43" s="43"/>
      <c r="P43" s="43"/>
      <c r="Q43" s="43"/>
      <c r="R43" s="42">
        <f t="shared" si="27"/>
        <v>0</v>
      </c>
      <c r="S43" s="39"/>
    </row>
    <row r="44" spans="1:19" s="1" customFormat="1" ht="21" hidden="1" x14ac:dyDescent="0.35">
      <c r="A44" s="17" t="s">
        <v>18</v>
      </c>
      <c r="B44" s="42">
        <f t="shared" si="23"/>
        <v>0</v>
      </c>
      <c r="C44" s="43"/>
      <c r="D44" s="43"/>
      <c r="E44" s="43"/>
      <c r="F44" s="42">
        <f t="shared" si="24"/>
        <v>0</v>
      </c>
      <c r="G44" s="43"/>
      <c r="H44" s="43"/>
      <c r="I44" s="43"/>
      <c r="J44" s="42">
        <f t="shared" si="25"/>
        <v>0</v>
      </c>
      <c r="K44" s="43"/>
      <c r="L44" s="43"/>
      <c r="M44" s="43"/>
      <c r="N44" s="42">
        <f t="shared" si="26"/>
        <v>0</v>
      </c>
      <c r="O44" s="43"/>
      <c r="P44" s="43"/>
      <c r="Q44" s="43"/>
      <c r="R44" s="42">
        <f t="shared" si="27"/>
        <v>0</v>
      </c>
      <c r="S44" s="39"/>
    </row>
    <row r="45" spans="1:19" s="1" customFormat="1" ht="21" hidden="1" x14ac:dyDescent="0.35">
      <c r="A45" s="17" t="s">
        <v>17</v>
      </c>
      <c r="B45" s="42">
        <f t="shared" si="23"/>
        <v>0</v>
      </c>
      <c r="C45" s="43"/>
      <c r="D45" s="43"/>
      <c r="E45" s="43"/>
      <c r="F45" s="42">
        <f t="shared" si="24"/>
        <v>0</v>
      </c>
      <c r="G45" s="43"/>
      <c r="H45" s="43"/>
      <c r="I45" s="43"/>
      <c r="J45" s="42">
        <f t="shared" si="25"/>
        <v>0</v>
      </c>
      <c r="K45" s="43"/>
      <c r="L45" s="43"/>
      <c r="M45" s="43"/>
      <c r="N45" s="42">
        <f t="shared" si="26"/>
        <v>0</v>
      </c>
      <c r="O45" s="43"/>
      <c r="P45" s="43"/>
      <c r="Q45" s="43"/>
      <c r="R45" s="42">
        <f t="shared" si="27"/>
        <v>0</v>
      </c>
      <c r="S45" s="39"/>
    </row>
    <row r="46" spans="1:19" s="1" customFormat="1" ht="21" hidden="1" x14ac:dyDescent="0.35">
      <c r="A46" s="17" t="s">
        <v>16</v>
      </c>
      <c r="B46" s="42">
        <f t="shared" si="23"/>
        <v>0</v>
      </c>
      <c r="C46" s="43"/>
      <c r="D46" s="43"/>
      <c r="E46" s="43"/>
      <c r="F46" s="42">
        <f t="shared" si="24"/>
        <v>0</v>
      </c>
      <c r="G46" s="43"/>
      <c r="H46" s="43"/>
      <c r="I46" s="43"/>
      <c r="J46" s="42">
        <f t="shared" si="25"/>
        <v>0</v>
      </c>
      <c r="K46" s="43"/>
      <c r="L46" s="43"/>
      <c r="M46" s="43"/>
      <c r="N46" s="42">
        <f t="shared" si="26"/>
        <v>0</v>
      </c>
      <c r="O46" s="43"/>
      <c r="P46" s="43"/>
      <c r="Q46" s="43"/>
      <c r="R46" s="42">
        <f t="shared" si="27"/>
        <v>0</v>
      </c>
      <c r="S46" s="39"/>
    </row>
    <row r="47" spans="1:19" s="1" customFormat="1" ht="21" hidden="1" x14ac:dyDescent="0.35">
      <c r="A47" s="17" t="s">
        <v>15</v>
      </c>
      <c r="B47" s="42">
        <f t="shared" si="23"/>
        <v>0</v>
      </c>
      <c r="C47" s="43"/>
      <c r="D47" s="43"/>
      <c r="E47" s="43"/>
      <c r="F47" s="42">
        <f t="shared" si="24"/>
        <v>0</v>
      </c>
      <c r="G47" s="43"/>
      <c r="H47" s="43"/>
      <c r="I47" s="43"/>
      <c r="J47" s="42">
        <f t="shared" si="25"/>
        <v>0</v>
      </c>
      <c r="K47" s="43"/>
      <c r="L47" s="43"/>
      <c r="M47" s="43"/>
      <c r="N47" s="42">
        <f t="shared" si="26"/>
        <v>0</v>
      </c>
      <c r="O47" s="43"/>
      <c r="P47" s="43"/>
      <c r="Q47" s="43"/>
      <c r="R47" s="42">
        <f t="shared" si="27"/>
        <v>0</v>
      </c>
      <c r="S47" s="39"/>
    </row>
    <row r="48" spans="1:19" s="1" customFormat="1" ht="21" hidden="1" x14ac:dyDescent="0.35">
      <c r="A48" s="17" t="s">
        <v>14</v>
      </c>
      <c r="B48" s="42">
        <f t="shared" si="23"/>
        <v>0</v>
      </c>
      <c r="C48" s="43"/>
      <c r="D48" s="43"/>
      <c r="E48" s="43"/>
      <c r="F48" s="42">
        <f t="shared" si="24"/>
        <v>0</v>
      </c>
      <c r="G48" s="43"/>
      <c r="H48" s="43"/>
      <c r="I48" s="43"/>
      <c r="J48" s="42">
        <f t="shared" si="25"/>
        <v>0</v>
      </c>
      <c r="K48" s="43"/>
      <c r="L48" s="43"/>
      <c r="M48" s="43"/>
      <c r="N48" s="42">
        <f t="shared" si="26"/>
        <v>0</v>
      </c>
      <c r="O48" s="43"/>
      <c r="P48" s="43"/>
      <c r="Q48" s="43"/>
      <c r="R48" s="42">
        <f t="shared" si="27"/>
        <v>0</v>
      </c>
      <c r="S48" s="39"/>
    </row>
    <row r="49" spans="1:19" s="1" customFormat="1" ht="21" hidden="1" x14ac:dyDescent="0.35">
      <c r="A49" s="26" t="s">
        <v>13</v>
      </c>
      <c r="B49" s="47">
        <f t="shared" si="23"/>
        <v>0</v>
      </c>
      <c r="C49" s="48"/>
      <c r="D49" s="48"/>
      <c r="E49" s="48"/>
      <c r="F49" s="47">
        <f t="shared" si="24"/>
        <v>0</v>
      </c>
      <c r="G49" s="48"/>
      <c r="H49" s="48"/>
      <c r="I49" s="48"/>
      <c r="J49" s="47">
        <f t="shared" si="25"/>
        <v>0</v>
      </c>
      <c r="K49" s="48"/>
      <c r="L49" s="48"/>
      <c r="M49" s="48"/>
      <c r="N49" s="47">
        <f t="shared" si="26"/>
        <v>0</v>
      </c>
      <c r="O49" s="48">
        <v>0</v>
      </c>
      <c r="P49" s="48"/>
      <c r="Q49" s="48"/>
      <c r="R49" s="47">
        <f t="shared" si="27"/>
        <v>0</v>
      </c>
      <c r="S49" s="39"/>
    </row>
    <row r="50" spans="1:19" s="1" customFormat="1" ht="21" hidden="1" x14ac:dyDescent="0.35">
      <c r="A50" s="28" t="s">
        <v>12</v>
      </c>
      <c r="B50" s="49">
        <f t="shared" si="23"/>
        <v>0</v>
      </c>
      <c r="C50" s="50"/>
      <c r="D50" s="50"/>
      <c r="E50" s="50"/>
      <c r="F50" s="49">
        <f t="shared" si="24"/>
        <v>0</v>
      </c>
      <c r="G50" s="50"/>
      <c r="H50" s="50"/>
      <c r="I50" s="50"/>
      <c r="J50" s="49">
        <f t="shared" si="25"/>
        <v>0</v>
      </c>
      <c r="K50" s="50"/>
      <c r="L50" s="50"/>
      <c r="M50" s="50"/>
      <c r="N50" s="49">
        <f t="shared" si="26"/>
        <v>0</v>
      </c>
      <c r="O50" s="50"/>
      <c r="P50" s="50"/>
      <c r="Q50" s="50"/>
      <c r="R50" s="49">
        <f t="shared" si="27"/>
        <v>0</v>
      </c>
      <c r="S50" s="39"/>
    </row>
    <row r="51" spans="1:19" s="1" customFormat="1" ht="21" hidden="1" x14ac:dyDescent="0.35">
      <c r="A51" s="17" t="s">
        <v>11</v>
      </c>
      <c r="B51" s="42">
        <f t="shared" si="23"/>
        <v>0</v>
      </c>
      <c r="C51" s="43"/>
      <c r="D51" s="43"/>
      <c r="E51" s="43"/>
      <c r="F51" s="42">
        <f t="shared" si="24"/>
        <v>0</v>
      </c>
      <c r="G51" s="43"/>
      <c r="H51" s="43"/>
      <c r="I51" s="43"/>
      <c r="J51" s="42">
        <f t="shared" si="25"/>
        <v>0</v>
      </c>
      <c r="K51" s="43"/>
      <c r="L51" s="43"/>
      <c r="M51" s="43"/>
      <c r="N51" s="42">
        <f t="shared" si="26"/>
        <v>0</v>
      </c>
      <c r="O51" s="43"/>
      <c r="P51" s="43"/>
      <c r="Q51" s="43"/>
      <c r="R51" s="42">
        <f t="shared" si="27"/>
        <v>0</v>
      </c>
      <c r="S51" s="39"/>
    </row>
    <row r="52" spans="1:19" s="1" customFormat="1" ht="21" hidden="1" x14ac:dyDescent="0.35">
      <c r="A52" s="46" t="s">
        <v>10</v>
      </c>
      <c r="B52" s="42">
        <f t="shared" ref="B52:R52" si="28">SUM(B53:B57)</f>
        <v>0</v>
      </c>
      <c r="C52" s="42">
        <f t="shared" si="28"/>
        <v>0</v>
      </c>
      <c r="D52" s="42">
        <f t="shared" si="28"/>
        <v>0</v>
      </c>
      <c r="E52" s="42">
        <f t="shared" si="28"/>
        <v>0</v>
      </c>
      <c r="F52" s="42">
        <f t="shared" si="28"/>
        <v>0</v>
      </c>
      <c r="G52" s="42">
        <f t="shared" si="28"/>
        <v>0</v>
      </c>
      <c r="H52" s="42">
        <f t="shared" si="28"/>
        <v>0</v>
      </c>
      <c r="I52" s="42">
        <f t="shared" si="28"/>
        <v>0</v>
      </c>
      <c r="J52" s="42">
        <f t="shared" si="28"/>
        <v>0</v>
      </c>
      <c r="K52" s="42">
        <f t="shared" si="28"/>
        <v>0</v>
      </c>
      <c r="L52" s="42">
        <f t="shared" si="28"/>
        <v>0</v>
      </c>
      <c r="M52" s="42">
        <f t="shared" si="28"/>
        <v>0</v>
      </c>
      <c r="N52" s="42">
        <f t="shared" si="28"/>
        <v>0</v>
      </c>
      <c r="O52" s="42">
        <f t="shared" si="28"/>
        <v>0</v>
      </c>
      <c r="P52" s="42">
        <f t="shared" si="28"/>
        <v>0</v>
      </c>
      <c r="Q52" s="42">
        <f t="shared" si="28"/>
        <v>0</v>
      </c>
      <c r="R52" s="42">
        <f t="shared" si="28"/>
        <v>0</v>
      </c>
      <c r="S52" s="39"/>
    </row>
    <row r="53" spans="1:19" s="1" customFormat="1" ht="21" hidden="1" x14ac:dyDescent="0.35">
      <c r="A53" s="17" t="s">
        <v>9</v>
      </c>
      <c r="B53" s="42">
        <f>SUM(F53+J53+N53+R53)</f>
        <v>0</v>
      </c>
      <c r="C53" s="43"/>
      <c r="D53" s="43"/>
      <c r="E53" s="43"/>
      <c r="F53" s="42">
        <f>SUM(C53:E53)</f>
        <v>0</v>
      </c>
      <c r="G53" s="43"/>
      <c r="H53" s="43"/>
      <c r="I53" s="43"/>
      <c r="J53" s="42">
        <f>SUM(G53:I53)</f>
        <v>0</v>
      </c>
      <c r="K53" s="43"/>
      <c r="L53" s="43"/>
      <c r="M53" s="43"/>
      <c r="N53" s="42">
        <f>SUM(K53:M53)</f>
        <v>0</v>
      </c>
      <c r="O53" s="43"/>
      <c r="P53" s="43"/>
      <c r="Q53" s="43"/>
      <c r="R53" s="42">
        <f>SUM(O53:Q53)</f>
        <v>0</v>
      </c>
      <c r="S53" s="39"/>
    </row>
    <row r="54" spans="1:19" s="1" customFormat="1" ht="21" hidden="1" x14ac:dyDescent="0.35">
      <c r="A54" s="17" t="s">
        <v>8</v>
      </c>
      <c r="B54" s="42">
        <f>SUM(F54+J54+N54+R54)</f>
        <v>0</v>
      </c>
      <c r="C54" s="43"/>
      <c r="D54" s="43"/>
      <c r="E54" s="43"/>
      <c r="F54" s="42">
        <f>SUM(C54:E54)</f>
        <v>0</v>
      </c>
      <c r="G54" s="43"/>
      <c r="H54" s="43"/>
      <c r="I54" s="43"/>
      <c r="J54" s="42">
        <f>SUM(G54:I54)</f>
        <v>0</v>
      </c>
      <c r="K54" s="43"/>
      <c r="L54" s="43"/>
      <c r="M54" s="43"/>
      <c r="N54" s="42">
        <f>SUM(K54:M54)</f>
        <v>0</v>
      </c>
      <c r="O54" s="43"/>
      <c r="P54" s="43"/>
      <c r="Q54" s="43"/>
      <c r="R54" s="42">
        <f>SUM(O54:Q54)</f>
        <v>0</v>
      </c>
      <c r="S54" s="39"/>
    </row>
    <row r="55" spans="1:19" s="1" customFormat="1" ht="21" hidden="1" x14ac:dyDescent="0.35">
      <c r="A55" s="17" t="s">
        <v>7</v>
      </c>
      <c r="B55" s="42">
        <f>SUM(F55+J55+N55+R55)</f>
        <v>0</v>
      </c>
      <c r="C55" s="43"/>
      <c r="D55" s="43"/>
      <c r="E55" s="43"/>
      <c r="F55" s="42">
        <f>SUM(C55:E55)</f>
        <v>0</v>
      </c>
      <c r="G55" s="43"/>
      <c r="H55" s="43"/>
      <c r="I55" s="43"/>
      <c r="J55" s="42">
        <f>SUM(G55:I55)</f>
        <v>0</v>
      </c>
      <c r="K55" s="43"/>
      <c r="L55" s="43"/>
      <c r="M55" s="43"/>
      <c r="N55" s="42">
        <f>SUM(K55:M55)</f>
        <v>0</v>
      </c>
      <c r="O55" s="43"/>
      <c r="P55" s="43"/>
      <c r="Q55" s="43"/>
      <c r="R55" s="42">
        <f>SUM(O55:Q55)</f>
        <v>0</v>
      </c>
      <c r="S55" s="39"/>
    </row>
    <row r="56" spans="1:19" s="1" customFormat="1" ht="21" hidden="1" x14ac:dyDescent="0.35">
      <c r="A56" s="17" t="s">
        <v>6</v>
      </c>
      <c r="B56" s="42">
        <f>SUM(F56+J56+N56+R56)</f>
        <v>0</v>
      </c>
      <c r="C56" s="43"/>
      <c r="D56" s="43"/>
      <c r="E56" s="43"/>
      <c r="F56" s="42">
        <f>SUM(C56:E56)</f>
        <v>0</v>
      </c>
      <c r="G56" s="43"/>
      <c r="H56" s="43"/>
      <c r="I56" s="43"/>
      <c r="J56" s="42">
        <f>SUM(G56:I56)</f>
        <v>0</v>
      </c>
      <c r="K56" s="43"/>
      <c r="L56" s="43"/>
      <c r="M56" s="43"/>
      <c r="N56" s="42">
        <f>SUM(K56:M56)</f>
        <v>0</v>
      </c>
      <c r="O56" s="43"/>
      <c r="P56" s="43"/>
      <c r="Q56" s="43"/>
      <c r="R56" s="42">
        <f>SUM(O56:Q56)</f>
        <v>0</v>
      </c>
      <c r="S56" s="39"/>
    </row>
    <row r="57" spans="1:19" s="1" customFormat="1" ht="21" hidden="1" x14ac:dyDescent="0.35">
      <c r="A57" s="17" t="s">
        <v>5</v>
      </c>
      <c r="B57" s="42">
        <f>SUM(F57+J57+N57+R57)</f>
        <v>0</v>
      </c>
      <c r="C57" s="43"/>
      <c r="D57" s="43"/>
      <c r="E57" s="43"/>
      <c r="F57" s="42">
        <f>SUM(C57:E57)</f>
        <v>0</v>
      </c>
      <c r="G57" s="43"/>
      <c r="H57" s="43"/>
      <c r="I57" s="43"/>
      <c r="J57" s="42">
        <f>SUM(G57:I57)</f>
        <v>0</v>
      </c>
      <c r="K57" s="43"/>
      <c r="L57" s="43"/>
      <c r="M57" s="43"/>
      <c r="N57" s="42">
        <f>SUM(K57:M57)</f>
        <v>0</v>
      </c>
      <c r="O57" s="43"/>
      <c r="P57" s="43"/>
      <c r="Q57" s="43"/>
      <c r="R57" s="42">
        <f>SUM(O57:Q57)</f>
        <v>0</v>
      </c>
      <c r="S57" s="39"/>
    </row>
    <row r="58" spans="1:19" s="1" customFormat="1" ht="21" hidden="1" x14ac:dyDescent="0.35">
      <c r="A58" s="44" t="s">
        <v>4</v>
      </c>
      <c r="B58" s="45">
        <f t="shared" ref="B58:R58" si="29">SUM(B59:B60)</f>
        <v>0</v>
      </c>
      <c r="C58" s="45">
        <f t="shared" si="29"/>
        <v>0</v>
      </c>
      <c r="D58" s="45">
        <f t="shared" si="29"/>
        <v>0</v>
      </c>
      <c r="E58" s="45">
        <f t="shared" si="29"/>
        <v>0</v>
      </c>
      <c r="F58" s="45">
        <f t="shared" si="29"/>
        <v>0</v>
      </c>
      <c r="G58" s="45">
        <f t="shared" si="29"/>
        <v>0</v>
      </c>
      <c r="H58" s="45">
        <f t="shared" si="29"/>
        <v>0</v>
      </c>
      <c r="I58" s="45">
        <f t="shared" si="29"/>
        <v>0</v>
      </c>
      <c r="J58" s="45">
        <f t="shared" si="29"/>
        <v>0</v>
      </c>
      <c r="K58" s="45">
        <f t="shared" si="29"/>
        <v>0</v>
      </c>
      <c r="L58" s="45">
        <f t="shared" si="29"/>
        <v>0</v>
      </c>
      <c r="M58" s="45">
        <f t="shared" si="29"/>
        <v>0</v>
      </c>
      <c r="N58" s="45">
        <f t="shared" si="29"/>
        <v>0</v>
      </c>
      <c r="O58" s="45">
        <f t="shared" si="29"/>
        <v>0</v>
      </c>
      <c r="P58" s="45">
        <f t="shared" si="29"/>
        <v>0</v>
      </c>
      <c r="Q58" s="45">
        <f t="shared" si="29"/>
        <v>0</v>
      </c>
      <c r="R58" s="45">
        <f t="shared" si="29"/>
        <v>0</v>
      </c>
      <c r="S58" s="39"/>
    </row>
    <row r="59" spans="1:19" s="1" customFormat="1" ht="21" hidden="1" x14ac:dyDescent="0.35">
      <c r="A59" s="17" t="s">
        <v>3</v>
      </c>
      <c r="B59" s="42">
        <f>SUM(F59+J59+N59+R59)</f>
        <v>0</v>
      </c>
      <c r="C59" s="43"/>
      <c r="D59" s="43"/>
      <c r="E59" s="43"/>
      <c r="F59" s="42">
        <f>SUM(C59:E59)</f>
        <v>0</v>
      </c>
      <c r="G59" s="43"/>
      <c r="H59" s="43"/>
      <c r="I59" s="43"/>
      <c r="J59" s="42">
        <f>SUM(G59:I59)</f>
        <v>0</v>
      </c>
      <c r="K59" s="43"/>
      <c r="L59" s="43"/>
      <c r="M59" s="43"/>
      <c r="N59" s="42">
        <f>SUM(K59:M59)</f>
        <v>0</v>
      </c>
      <c r="O59" s="43"/>
      <c r="P59" s="43"/>
      <c r="Q59" s="43"/>
      <c r="R59" s="42">
        <f>SUM(O59:Q59)</f>
        <v>0</v>
      </c>
      <c r="S59" s="39"/>
    </row>
    <row r="60" spans="1:19" s="1" customFormat="1" ht="21" hidden="1" x14ac:dyDescent="0.35">
      <c r="A60" s="17" t="s">
        <v>2</v>
      </c>
      <c r="B60" s="42">
        <f>SUM(F60+J60+N60+R60)</f>
        <v>0</v>
      </c>
      <c r="C60" s="43"/>
      <c r="D60" s="43"/>
      <c r="E60" s="43"/>
      <c r="F60" s="42">
        <f>SUM(C60:E60)</f>
        <v>0</v>
      </c>
      <c r="G60" s="43"/>
      <c r="H60" s="43"/>
      <c r="I60" s="43"/>
      <c r="J60" s="42">
        <f>SUM(G60:I60)</f>
        <v>0</v>
      </c>
      <c r="K60" s="43"/>
      <c r="L60" s="43"/>
      <c r="M60" s="43"/>
      <c r="N60" s="42">
        <f>SUM(K60:M60)</f>
        <v>0</v>
      </c>
      <c r="O60" s="43"/>
      <c r="P60" s="43"/>
      <c r="Q60" s="43"/>
      <c r="R60" s="42">
        <f>SUM(O60:Q60)</f>
        <v>0</v>
      </c>
      <c r="S60" s="39"/>
    </row>
    <row r="61" spans="1:19" s="1" customFormat="1" ht="21" hidden="1" x14ac:dyDescent="0.35">
      <c r="A61" s="44" t="s">
        <v>1</v>
      </c>
      <c r="B61" s="42">
        <f>SUM(F61+J61+N61+R61)</f>
        <v>0</v>
      </c>
      <c r="C61" s="43"/>
      <c r="D61" s="43"/>
      <c r="E61" s="43"/>
      <c r="F61" s="42">
        <f>SUM(C61:E61)</f>
        <v>0</v>
      </c>
      <c r="G61" s="43"/>
      <c r="H61" s="43"/>
      <c r="I61" s="43"/>
      <c r="J61" s="42">
        <f>SUM(G61:I61)</f>
        <v>0</v>
      </c>
      <c r="K61" s="43"/>
      <c r="L61" s="43"/>
      <c r="M61" s="43"/>
      <c r="N61" s="42">
        <f>SUM(K61:M61)</f>
        <v>0</v>
      </c>
      <c r="O61" s="43"/>
      <c r="P61" s="43"/>
      <c r="Q61" s="43"/>
      <c r="R61" s="42">
        <f>SUM(O61:Q61)</f>
        <v>0</v>
      </c>
      <c r="S61" s="39"/>
    </row>
    <row r="62" spans="1:19" s="1" customFormat="1" ht="21" hidden="1" x14ac:dyDescent="0.35">
      <c r="A62" s="51" t="s">
        <v>0</v>
      </c>
      <c r="B62" s="47">
        <f>SUM(F62+J62+N62+R62)</f>
        <v>0</v>
      </c>
      <c r="C62" s="52"/>
      <c r="D62" s="52"/>
      <c r="E62" s="52"/>
      <c r="F62" s="47">
        <f>SUM(C62:E62)</f>
        <v>0</v>
      </c>
      <c r="G62" s="52"/>
      <c r="H62" s="52"/>
      <c r="I62" s="52"/>
      <c r="J62" s="47">
        <f>SUM(G62:I62)</f>
        <v>0</v>
      </c>
      <c r="K62" s="52"/>
      <c r="L62" s="52"/>
      <c r="M62" s="52"/>
      <c r="N62" s="47">
        <f>SUM(K62:M62)</f>
        <v>0</v>
      </c>
      <c r="O62" s="52"/>
      <c r="P62" s="52"/>
      <c r="Q62" s="52"/>
      <c r="R62" s="47">
        <f>SUM(O62:Q62)</f>
        <v>0</v>
      </c>
      <c r="S62" s="39"/>
    </row>
  </sheetData>
  <mergeCells count="10">
    <mergeCell ref="R5:R6"/>
    <mergeCell ref="O5:Q5"/>
    <mergeCell ref="K5:M5"/>
    <mergeCell ref="N5:N6"/>
    <mergeCell ref="A5:A6"/>
    <mergeCell ref="B5:B6"/>
    <mergeCell ref="C5:E5"/>
    <mergeCell ref="F5:F6"/>
    <mergeCell ref="J5:J6"/>
    <mergeCell ref="G5:I5"/>
  </mergeCells>
  <printOptions horizontalCentered="1"/>
  <pageMargins left="0.23622047244094491" right="0.23622047244094491" top="0.55118110236220474" bottom="0.15748031496062992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ภาพรวม กวป</vt:lpstr>
      <vt:lpstr>สรุป กวป</vt:lpstr>
      <vt:lpstr>กวป 1</vt:lpstr>
      <vt:lpstr>'สรุป กวป'!Print_Area</vt:lpstr>
      <vt:lpstr>'กวป 1'!Print_Titles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2025-03-06T08:14:02Z</cp:lastPrinted>
  <dcterms:created xsi:type="dcterms:W3CDTF">2022-12-28T05:06:34Z</dcterms:created>
  <dcterms:modified xsi:type="dcterms:W3CDTF">2025-03-22T06:20:31Z</dcterms:modified>
</cp:coreProperties>
</file>